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" windowWidth="14952" windowHeight="8892" tabRatio="693" activeTab="5"/>
  </bookViews>
  <sheets>
    <sheet name="银行表1" sheetId="13" r:id="rId1"/>
    <sheet name="银行表2" sheetId="16" r:id="rId2"/>
    <sheet name="银行表3" sheetId="17" r:id="rId3"/>
    <sheet name="银行表4" sheetId="18" r:id="rId4"/>
    <sheet name="银行表5" sheetId="19" r:id="rId5"/>
    <sheet name="教师表" sheetId="1" r:id="rId6"/>
    <sheet name="工资表" sheetId="14" r:id="rId7"/>
    <sheet name="员工表" sheetId="15" r:id="rId8"/>
  </sheets>
  <definedNames>
    <definedName name="_xlnm._FilterDatabase" localSheetId="0" hidden="1">银行表1!$A$1:$G$21</definedName>
    <definedName name="_xlnm._FilterDatabase" localSheetId="1" hidden="1">银行表2!$A$1:$G$21</definedName>
    <definedName name="_xlnm._FilterDatabase" localSheetId="2" hidden="1">银行表3!$A$1:$G$21</definedName>
    <definedName name="_xlnm._FilterDatabase" localSheetId="3" hidden="1">银行表4!$A$1:$G$21</definedName>
    <definedName name="_xlnm._FilterDatabase" localSheetId="4" hidden="1">银行表5!$A$1:$G$21</definedName>
    <definedName name="_xlnm.Database">#REF!</definedName>
    <definedName name="书价">#REF!</definedName>
  </definedNames>
  <calcPr calcId="144525"/>
</workbook>
</file>

<file path=xl/calcChain.xml><?xml version="1.0" encoding="utf-8"?>
<calcChain xmlns="http://schemas.openxmlformats.org/spreadsheetml/2006/main">
  <c r="F21" i="19" l="1"/>
  <c r="E21" i="19"/>
  <c r="F20" i="19"/>
  <c r="E20" i="19"/>
  <c r="F19" i="19"/>
  <c r="E19" i="19"/>
  <c r="F18" i="19"/>
  <c r="E18" i="19"/>
  <c r="F17" i="19"/>
  <c r="E17" i="19"/>
  <c r="F16" i="19"/>
  <c r="E16" i="19"/>
  <c r="F15" i="19"/>
  <c r="E15" i="19"/>
  <c r="F14" i="19"/>
  <c r="E14" i="19"/>
  <c r="F13" i="19"/>
  <c r="E13" i="19"/>
  <c r="F12" i="19"/>
  <c r="E12" i="19"/>
  <c r="F11" i="19"/>
  <c r="E11" i="19"/>
  <c r="F10" i="19"/>
  <c r="E10" i="19"/>
  <c r="F9" i="19"/>
  <c r="E9" i="19"/>
  <c r="F8" i="19"/>
  <c r="E8" i="19"/>
  <c r="F7" i="19"/>
  <c r="E7" i="19"/>
  <c r="F6" i="19"/>
  <c r="E6" i="19"/>
  <c r="F5" i="19"/>
  <c r="E5" i="19"/>
  <c r="F4" i="19"/>
  <c r="E4" i="19"/>
  <c r="F3" i="19"/>
  <c r="E3" i="19"/>
  <c r="F2" i="19"/>
  <c r="E2" i="19"/>
  <c r="F21" i="18"/>
  <c r="E21" i="18"/>
  <c r="F20" i="18"/>
  <c r="E20" i="18"/>
  <c r="F19" i="18"/>
  <c r="E19" i="18"/>
  <c r="F18" i="18"/>
  <c r="E18" i="18"/>
  <c r="F17" i="18"/>
  <c r="E17" i="18"/>
  <c r="F16" i="18"/>
  <c r="E16" i="18"/>
  <c r="F15" i="18"/>
  <c r="E15" i="18"/>
  <c r="F14" i="18"/>
  <c r="E14" i="18"/>
  <c r="F13" i="18"/>
  <c r="E13" i="18"/>
  <c r="F12" i="18"/>
  <c r="E12" i="18"/>
  <c r="F11" i="18"/>
  <c r="E11" i="18"/>
  <c r="F10" i="18"/>
  <c r="E10" i="18"/>
  <c r="F9" i="18"/>
  <c r="E9" i="18"/>
  <c r="F8" i="18"/>
  <c r="E8" i="18"/>
  <c r="F7" i="18"/>
  <c r="E7" i="18"/>
  <c r="F6" i="18"/>
  <c r="E6" i="18"/>
  <c r="F5" i="18"/>
  <c r="E5" i="18"/>
  <c r="F4" i="18"/>
  <c r="E4" i="18"/>
  <c r="F3" i="18"/>
  <c r="E3" i="18"/>
  <c r="F2" i="18"/>
  <c r="E2" i="18"/>
  <c r="F21" i="17"/>
  <c r="E21" i="17"/>
  <c r="F20" i="17"/>
  <c r="E20" i="17"/>
  <c r="F19" i="17"/>
  <c r="E19" i="17"/>
  <c r="F18" i="17"/>
  <c r="E18" i="17"/>
  <c r="F17" i="17"/>
  <c r="E17" i="17"/>
  <c r="F16" i="17"/>
  <c r="E16" i="17"/>
  <c r="F15" i="17"/>
  <c r="E15" i="17"/>
  <c r="F14" i="17"/>
  <c r="E14" i="17"/>
  <c r="F13" i="17"/>
  <c r="E13" i="17"/>
  <c r="F12" i="17"/>
  <c r="E12" i="17"/>
  <c r="F11" i="17"/>
  <c r="E11" i="17"/>
  <c r="F10" i="17"/>
  <c r="E10" i="17"/>
  <c r="F9" i="17"/>
  <c r="E9" i="17"/>
  <c r="F8" i="17"/>
  <c r="E8" i="17"/>
  <c r="F7" i="17"/>
  <c r="E7" i="17"/>
  <c r="F6" i="17"/>
  <c r="E6" i="17"/>
  <c r="F5" i="17"/>
  <c r="E5" i="17"/>
  <c r="F4" i="17"/>
  <c r="E4" i="17"/>
  <c r="F3" i="17"/>
  <c r="E3" i="17"/>
  <c r="F2" i="17"/>
  <c r="E2" i="17"/>
  <c r="F21" i="16"/>
  <c r="E21" i="16"/>
  <c r="F20" i="16"/>
  <c r="E20" i="16"/>
  <c r="F19" i="16"/>
  <c r="E19" i="16"/>
  <c r="F18" i="16"/>
  <c r="E18" i="16"/>
  <c r="F17" i="16"/>
  <c r="E17" i="16"/>
  <c r="F16" i="16"/>
  <c r="E16" i="16"/>
  <c r="F15" i="16"/>
  <c r="E15" i="16"/>
  <c r="F14" i="16"/>
  <c r="E14" i="16"/>
  <c r="F13" i="16"/>
  <c r="E13" i="16"/>
  <c r="F12" i="16"/>
  <c r="E12" i="16"/>
  <c r="F11" i="16"/>
  <c r="E11" i="16"/>
  <c r="F10" i="16"/>
  <c r="E10" i="16"/>
  <c r="F9" i="16"/>
  <c r="E9" i="16"/>
  <c r="F8" i="16"/>
  <c r="E8" i="16"/>
  <c r="F7" i="16"/>
  <c r="E7" i="16"/>
  <c r="F6" i="16"/>
  <c r="E6" i="16"/>
  <c r="F5" i="16"/>
  <c r="E5" i="16"/>
  <c r="F4" i="16"/>
  <c r="E4" i="16"/>
  <c r="F3" i="16"/>
  <c r="E3" i="16"/>
  <c r="F2" i="16"/>
  <c r="E2" i="16"/>
  <c r="E2" i="13"/>
  <c r="F2" i="13"/>
  <c r="E3" i="13"/>
  <c r="F3" i="13"/>
  <c r="E4" i="13"/>
  <c r="F4" i="13"/>
  <c r="E5" i="13"/>
  <c r="F5" i="13"/>
  <c r="E6" i="13"/>
  <c r="F6" i="13"/>
  <c r="E7" i="13"/>
  <c r="F7" i="13"/>
  <c r="E8" i="13"/>
  <c r="F8" i="13"/>
  <c r="E9" i="13"/>
  <c r="F9" i="13"/>
  <c r="E10" i="13"/>
  <c r="F10" i="13"/>
  <c r="E11" i="13"/>
  <c r="F11" i="13"/>
  <c r="E12" i="13"/>
  <c r="F12" i="13"/>
  <c r="E13" i="13"/>
  <c r="F13" i="13"/>
  <c r="E14" i="13"/>
  <c r="F14" i="13"/>
  <c r="E15" i="13"/>
  <c r="F15" i="13"/>
  <c r="E16" i="13"/>
  <c r="F16" i="13"/>
  <c r="E17" i="13"/>
  <c r="F17" i="13"/>
  <c r="E18" i="13"/>
  <c r="F18" i="13"/>
  <c r="E19" i="13"/>
  <c r="F19" i="13"/>
  <c r="E20" i="13"/>
  <c r="F20" i="13"/>
  <c r="E21" i="13"/>
  <c r="F21" i="13"/>
</calcChain>
</file>

<file path=xl/sharedStrings.xml><?xml version="1.0" encoding="utf-8"?>
<sst xmlns="http://schemas.openxmlformats.org/spreadsheetml/2006/main" count="1053" uniqueCount="280">
  <si>
    <t>姓名</t>
    <phoneticPr fontId="2" type="noConversion"/>
  </si>
  <si>
    <t>出生日期</t>
    <phoneticPr fontId="2" type="noConversion"/>
  </si>
  <si>
    <t>性别</t>
    <phoneticPr fontId="2" type="noConversion"/>
  </si>
  <si>
    <t>工作日期</t>
    <phoneticPr fontId="2" type="noConversion"/>
  </si>
  <si>
    <t>籍贯</t>
    <phoneticPr fontId="2" type="noConversion"/>
  </si>
  <si>
    <t>职称</t>
    <phoneticPr fontId="2" type="noConversion"/>
  </si>
  <si>
    <t>基础工资</t>
    <phoneticPr fontId="2" type="noConversion"/>
  </si>
  <si>
    <t>津贴</t>
    <phoneticPr fontId="2" type="noConversion"/>
  </si>
  <si>
    <t>王志文</t>
    <phoneticPr fontId="2" type="noConversion"/>
  </si>
  <si>
    <t>男</t>
    <phoneticPr fontId="2" type="noConversion"/>
  </si>
  <si>
    <t>石家庄</t>
    <phoneticPr fontId="2" type="noConversion"/>
  </si>
  <si>
    <t>讲师</t>
    <phoneticPr fontId="2" type="noConversion"/>
  </si>
  <si>
    <t>田林</t>
    <phoneticPr fontId="2" type="noConversion"/>
  </si>
  <si>
    <t>邢台</t>
    <phoneticPr fontId="2" type="noConversion"/>
  </si>
  <si>
    <t>副教授</t>
    <phoneticPr fontId="2" type="noConversion"/>
  </si>
  <si>
    <t>张丽</t>
    <phoneticPr fontId="2" type="noConversion"/>
  </si>
  <si>
    <t>女</t>
    <phoneticPr fontId="2" type="noConversion"/>
  </si>
  <si>
    <t>保定</t>
    <phoneticPr fontId="2" type="noConversion"/>
  </si>
  <si>
    <t>教授</t>
    <phoneticPr fontId="2" type="noConversion"/>
  </si>
  <si>
    <t>王刚</t>
    <phoneticPr fontId="2" type="noConversion"/>
  </si>
  <si>
    <t>助教</t>
    <phoneticPr fontId="2" type="noConversion"/>
  </si>
  <si>
    <t>陶雷</t>
    <phoneticPr fontId="2" type="noConversion"/>
  </si>
  <si>
    <t>邯郸</t>
    <phoneticPr fontId="2" type="noConversion"/>
  </si>
  <si>
    <t>王红</t>
    <phoneticPr fontId="2" type="noConversion"/>
  </si>
  <si>
    <t>程军</t>
    <phoneticPr fontId="2" type="noConversion"/>
  </si>
  <si>
    <t>李林</t>
    <phoneticPr fontId="2" type="noConversion"/>
  </si>
  <si>
    <t>工号</t>
  </si>
  <si>
    <t>姓名</t>
  </si>
  <si>
    <t>部门</t>
  </si>
  <si>
    <t>性别</t>
  </si>
  <si>
    <t>基本工资</t>
  </si>
  <si>
    <t>奖金</t>
  </si>
  <si>
    <t>常镇</t>
  </si>
  <si>
    <t>办公室</t>
  </si>
  <si>
    <t>男</t>
  </si>
  <si>
    <t>李大伟</t>
  </si>
  <si>
    <t>人事处</t>
  </si>
  <si>
    <t>许可梅</t>
  </si>
  <si>
    <t>总务处</t>
  </si>
  <si>
    <t>女</t>
  </si>
  <si>
    <t>花万红</t>
  </si>
  <si>
    <t>胡同喜</t>
  </si>
  <si>
    <t>唐红光</t>
  </si>
  <si>
    <t>乐章山</t>
  </si>
  <si>
    <t>事业一处</t>
  </si>
  <si>
    <t>谷汉方</t>
  </si>
  <si>
    <t>程柯</t>
  </si>
  <si>
    <t>事业三处</t>
  </si>
  <si>
    <t>王国利</t>
  </si>
  <si>
    <t>于天欧</t>
  </si>
  <si>
    <t>石柱天</t>
  </si>
  <si>
    <t>高雅芬</t>
  </si>
  <si>
    <t>兰虹</t>
  </si>
  <si>
    <t>贾德学</t>
  </si>
  <si>
    <t>费中尔</t>
  </si>
  <si>
    <t>谭农富</t>
  </si>
  <si>
    <t>毕生文</t>
  </si>
  <si>
    <t>存入日</t>
  </si>
  <si>
    <t>期限</t>
  </si>
  <si>
    <t>年利率</t>
  </si>
  <si>
    <t>金  额</t>
  </si>
  <si>
    <t>到期日</t>
  </si>
  <si>
    <t>本  息</t>
  </si>
  <si>
    <t>银  行</t>
  </si>
  <si>
    <t>农业银行</t>
  </si>
  <si>
    <t>建设银行</t>
  </si>
  <si>
    <t>工商银行</t>
  </si>
  <si>
    <t>中国银行</t>
  </si>
  <si>
    <t>中国银行</t>
    <phoneticPr fontId="2" type="noConversion"/>
  </si>
  <si>
    <t>加班工资</t>
  </si>
  <si>
    <t>房租</t>
  </si>
  <si>
    <t>事业二处</t>
  </si>
  <si>
    <t>万会光</t>
  </si>
  <si>
    <t>荣恩民</t>
  </si>
  <si>
    <t>曾辉</t>
  </si>
  <si>
    <t>李涛</t>
  </si>
  <si>
    <t>沈明阳</t>
  </si>
  <si>
    <t>鲍代理</t>
  </si>
  <si>
    <t>华中明</t>
  </si>
  <si>
    <t>文天标</t>
  </si>
  <si>
    <t>刘国庆</t>
  </si>
  <si>
    <t>张笑媚</t>
  </si>
  <si>
    <t>杜蔚</t>
  </si>
  <si>
    <t>杨庆菲</t>
  </si>
  <si>
    <t>洪亮</t>
  </si>
  <si>
    <t>水成法</t>
  </si>
  <si>
    <t>盛辉</t>
  </si>
  <si>
    <t>符光照</t>
  </si>
  <si>
    <t>温国维</t>
  </si>
  <si>
    <t>裴新建</t>
  </si>
  <si>
    <t>孔德第</t>
  </si>
  <si>
    <t>顾文章</t>
  </si>
  <si>
    <t>申乾萍</t>
  </si>
  <si>
    <t>李书召</t>
  </si>
  <si>
    <t>钟成梦</t>
  </si>
  <si>
    <t>副教授</t>
  </si>
  <si>
    <t>林永健</t>
  </si>
  <si>
    <t>曾镜华</t>
  </si>
  <si>
    <t>高婕</t>
  </si>
  <si>
    <t>史善斌</t>
  </si>
  <si>
    <t>何旭东</t>
  </si>
  <si>
    <t>赵敏生</t>
  </si>
  <si>
    <t>彭丹</t>
  </si>
  <si>
    <t>吴燕芳</t>
  </si>
  <si>
    <t>蓝静</t>
  </si>
  <si>
    <t>教授</t>
  </si>
  <si>
    <t>谢泳虹</t>
  </si>
  <si>
    <t>黄少峰</t>
  </si>
  <si>
    <t>陈永强</t>
  </si>
  <si>
    <t>陈植</t>
  </si>
  <si>
    <t>陈泉</t>
  </si>
  <si>
    <t>肖毅</t>
  </si>
  <si>
    <t>助教</t>
  </si>
  <si>
    <t>苏海燕</t>
  </si>
  <si>
    <t>苏颖颖</t>
  </si>
  <si>
    <t>陈继栋</t>
  </si>
  <si>
    <t>余泽锋</t>
  </si>
  <si>
    <t>黄赐文</t>
  </si>
  <si>
    <t>王迪</t>
  </si>
  <si>
    <t>张海</t>
  </si>
  <si>
    <t>李海儿</t>
  </si>
  <si>
    <t>韦洁</t>
  </si>
  <si>
    <t>徐浩明</t>
  </si>
  <si>
    <t>王更</t>
  </si>
  <si>
    <t>陈小华</t>
  </si>
  <si>
    <t>夏雪</t>
  </si>
  <si>
    <t>郭彪</t>
  </si>
  <si>
    <t>陈亮</t>
  </si>
  <si>
    <t>林寻</t>
  </si>
  <si>
    <t>古琴</t>
  </si>
  <si>
    <t>毕宇峰</t>
  </si>
  <si>
    <t>申国栋</t>
  </si>
  <si>
    <t>石惊</t>
  </si>
  <si>
    <t>刘振宇</t>
  </si>
  <si>
    <t>谢伟南</t>
  </si>
  <si>
    <t>游志刚</t>
  </si>
  <si>
    <t>伍宁</t>
  </si>
  <si>
    <t>蓝志福</t>
  </si>
  <si>
    <t>叶伟</t>
  </si>
  <si>
    <t>杨培</t>
  </si>
  <si>
    <t>徐涛</t>
  </si>
  <si>
    <t>吴擎宇</t>
  </si>
  <si>
    <t>李光华</t>
  </si>
  <si>
    <t>陈超</t>
  </si>
  <si>
    <t>郑雄</t>
  </si>
  <si>
    <t>黄国新</t>
  </si>
  <si>
    <t>陈洁珊</t>
  </si>
  <si>
    <t>邓景芬</t>
  </si>
  <si>
    <t>张越航</t>
  </si>
  <si>
    <t>陈宁</t>
  </si>
  <si>
    <t>蓝俊</t>
  </si>
  <si>
    <t>严峻</t>
  </si>
  <si>
    <t>朱永铭</t>
  </si>
  <si>
    <t>陈惠红</t>
  </si>
  <si>
    <t>贾红杰</t>
  </si>
  <si>
    <t>张健华</t>
  </si>
  <si>
    <t>李莉</t>
  </si>
  <si>
    <t>张宏</t>
  </si>
  <si>
    <t>李文如</t>
  </si>
  <si>
    <t>赖晓毅</t>
  </si>
  <si>
    <t>彭永盛</t>
  </si>
  <si>
    <t>赵舰</t>
  </si>
  <si>
    <t>谢惠</t>
  </si>
  <si>
    <t>甘励</t>
  </si>
  <si>
    <t>曾鑫亮</t>
  </si>
  <si>
    <t>黄毅清</t>
  </si>
  <si>
    <t>冯燕</t>
  </si>
  <si>
    <t>吴彩霞</t>
  </si>
  <si>
    <t>叶亚荣</t>
  </si>
  <si>
    <t>陈昱娟</t>
  </si>
  <si>
    <t>杨敏</t>
  </si>
  <si>
    <t>李伯仁</t>
  </si>
  <si>
    <t>王伟泉</t>
  </si>
  <si>
    <t>张锦华</t>
  </si>
  <si>
    <t>何平</t>
  </si>
  <si>
    <t>林峻</t>
  </si>
  <si>
    <t>宋成城</t>
  </si>
  <si>
    <t>张诗煜</t>
  </si>
  <si>
    <t>廖伟彬</t>
  </si>
  <si>
    <t>李建波</t>
  </si>
  <si>
    <t>肖奕</t>
  </si>
  <si>
    <t>李绍祺</t>
  </si>
  <si>
    <t>杜晓棠</t>
  </si>
  <si>
    <t>张越</t>
  </si>
  <si>
    <t>胡军</t>
  </si>
  <si>
    <t>谭时梅</t>
  </si>
  <si>
    <t>苏伟明</t>
  </si>
  <si>
    <t>吴华</t>
  </si>
  <si>
    <t>雷鸣</t>
  </si>
  <si>
    <t>廖剑锋</t>
  </si>
  <si>
    <t>卢智华</t>
  </si>
  <si>
    <t>胡庆鹏</t>
  </si>
  <si>
    <t>李润茂</t>
  </si>
  <si>
    <t>黄佳</t>
  </si>
  <si>
    <t>郑潮</t>
  </si>
  <si>
    <t>邓绮云</t>
  </si>
  <si>
    <t>曾英华</t>
  </si>
  <si>
    <t>倪勃</t>
  </si>
  <si>
    <t>张瑞存</t>
  </si>
  <si>
    <t>陈尚兴</t>
  </si>
  <si>
    <t>卓坚</t>
  </si>
  <si>
    <t>丁秋宜</t>
  </si>
  <si>
    <t>马甫仁</t>
  </si>
  <si>
    <t>黄翼</t>
  </si>
  <si>
    <t>罗书元</t>
  </si>
  <si>
    <t>吴心</t>
  </si>
  <si>
    <t>吴桂青</t>
  </si>
  <si>
    <t>郑含因</t>
  </si>
  <si>
    <t>罗汉</t>
  </si>
  <si>
    <t>钟尔慧</t>
  </si>
  <si>
    <t>区国钦</t>
  </si>
  <si>
    <t>刘磊</t>
  </si>
  <si>
    <t>陈昌兴</t>
  </si>
  <si>
    <t>何敏健</t>
  </si>
  <si>
    <t>何振东</t>
  </si>
  <si>
    <t>高展翔</t>
  </si>
  <si>
    <t>李蔚</t>
  </si>
  <si>
    <t>陈静</t>
  </si>
  <si>
    <t>张清云</t>
  </si>
  <si>
    <t>林勇</t>
  </si>
  <si>
    <t>区海涛</t>
  </si>
  <si>
    <t>曾伟力</t>
  </si>
  <si>
    <t>刘蕾</t>
  </si>
  <si>
    <t>高文海</t>
  </si>
  <si>
    <t>魏文鼎</t>
  </si>
  <si>
    <t>于强</t>
  </si>
  <si>
    <t>李旭彬</t>
  </si>
  <si>
    <t>刘少坚</t>
  </si>
  <si>
    <t>柯莉军</t>
  </si>
  <si>
    <t>肖静</t>
  </si>
  <si>
    <t>李学钊</t>
  </si>
  <si>
    <t>张茂强</t>
  </si>
  <si>
    <t>李税良</t>
  </si>
  <si>
    <t>骆明裕</t>
  </si>
  <si>
    <t>王国平</t>
  </si>
  <si>
    <t>黄泰</t>
  </si>
  <si>
    <t>潘战</t>
  </si>
  <si>
    <t>关瑜</t>
  </si>
  <si>
    <t>郭鹏</t>
  </si>
  <si>
    <t>吴浩权</t>
  </si>
  <si>
    <t>丘浩</t>
  </si>
  <si>
    <t>王克南</t>
  </si>
  <si>
    <t>刘溪</t>
  </si>
  <si>
    <t>林伟庆</t>
  </si>
  <si>
    <t>王晓宁</t>
  </si>
  <si>
    <t>陈伟琼</t>
  </si>
  <si>
    <t>王斯雷</t>
  </si>
  <si>
    <t>徐泽江</t>
  </si>
  <si>
    <t>林敏杰</t>
  </si>
  <si>
    <t>李柱</t>
  </si>
  <si>
    <t>周洪杰</t>
  </si>
  <si>
    <t>陈媚</t>
  </si>
  <si>
    <t>郑浩</t>
  </si>
  <si>
    <t>谭建颖</t>
  </si>
  <si>
    <t>林国凯</t>
  </si>
  <si>
    <t>刘国敏</t>
  </si>
  <si>
    <t>卢植茵</t>
  </si>
  <si>
    <t>冯雨</t>
  </si>
  <si>
    <t>姚斌</t>
  </si>
  <si>
    <t>洪敏</t>
  </si>
  <si>
    <t>范宇红</t>
  </si>
  <si>
    <t>陈诺诗</t>
  </si>
  <si>
    <t>郑绮静</t>
  </si>
  <si>
    <t>李冰</t>
  </si>
  <si>
    <t>杨厚义</t>
  </si>
  <si>
    <t>庞世承</t>
  </si>
  <si>
    <t>林新颜</t>
  </si>
  <si>
    <t>陈醉</t>
  </si>
  <si>
    <t>丁琼敏</t>
  </si>
  <si>
    <t>贺寒锐</t>
  </si>
  <si>
    <t>申旺林</t>
  </si>
  <si>
    <t>沈劲</t>
  </si>
  <si>
    <t>招志鹏</t>
  </si>
  <si>
    <t>杨克刚</t>
  </si>
  <si>
    <t>单位</t>
    <phoneticPr fontId="2" type="noConversion"/>
  </si>
  <si>
    <t>工学院</t>
    <phoneticPr fontId="2" type="noConversion"/>
  </si>
  <si>
    <t>商学院</t>
    <phoneticPr fontId="2" type="noConversion"/>
  </si>
  <si>
    <t>文学院</t>
    <phoneticPr fontId="2" type="noConversion"/>
  </si>
  <si>
    <t>理学院</t>
    <phoneticPr fontId="2" type="noConversion"/>
  </si>
  <si>
    <t>彭丹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</si>
</sst>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4" formatCode="0.00_ "/>
    <numFmt numFmtId="185" formatCode="0.00_);[Red]\(0.00\)"/>
    <numFmt numFmtId="186" formatCode="yyyy/mm"/>
  </numFmts>
  <fonts count="4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2" fontId="0" fillId="0" borderId="0" xfId="0" applyNumberFormat="1"/>
    <xf numFmtId="2" fontId="0" fillId="0" borderId="0" xfId="0" applyNumberForma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86" fontId="0" fillId="0" borderId="0" xfId="0" applyNumberFormat="1" applyAlignment="1">
      <alignment horizontal="center"/>
    </xf>
    <xf numFmtId="184" fontId="0" fillId="0" borderId="0" xfId="0" applyNumberFormat="1"/>
    <xf numFmtId="185" fontId="0" fillId="0" borderId="0" xfId="0" applyNumberFormat="1"/>
    <xf numFmtId="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distributed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G7" sqref="G7"/>
    </sheetView>
  </sheetViews>
  <sheetFormatPr defaultRowHeight="15.6" x14ac:dyDescent="0.25"/>
  <cols>
    <col min="1" max="1" width="10.09765625" style="7" bestFit="1" customWidth="1"/>
    <col min="2" max="2" width="5.09765625" style="7" bestFit="1" customWidth="1"/>
    <col min="3" max="3" width="7.09765625" bestFit="1" customWidth="1"/>
    <col min="4" max="6" width="10.09765625" bestFit="1" customWidth="1"/>
    <col min="7" max="7" width="9.09765625" bestFit="1" customWidth="1"/>
  </cols>
  <sheetData>
    <row r="1" spans="1:7" s="7" customFormat="1" x14ac:dyDescent="0.25">
      <c r="A1" s="7" t="s">
        <v>57</v>
      </c>
      <c r="B1" s="7" t="s">
        <v>58</v>
      </c>
      <c r="C1" s="7" t="s">
        <v>59</v>
      </c>
      <c r="D1" s="7" t="s">
        <v>60</v>
      </c>
      <c r="E1" s="7" t="s">
        <v>61</v>
      </c>
      <c r="F1" s="7" t="s">
        <v>62</v>
      </c>
      <c r="G1" s="7" t="s">
        <v>63</v>
      </c>
    </row>
    <row r="2" spans="1:7" x14ac:dyDescent="0.25">
      <c r="A2" s="8">
        <v>36251</v>
      </c>
      <c r="B2" s="7">
        <v>1</v>
      </c>
      <c r="C2" s="9">
        <v>2.25</v>
      </c>
      <c r="D2" s="10">
        <v>2200</v>
      </c>
      <c r="E2" s="1">
        <f t="shared" ref="E2:E21" si="0">DATE(YEAR(A2)+B2,MONTH(A2),DAY(A2))</f>
        <v>36617</v>
      </c>
      <c r="F2" s="11">
        <f t="shared" ref="F2:F21" si="1">D2+D2*C2/100*B2</f>
        <v>2249.5</v>
      </c>
      <c r="G2" t="s">
        <v>64</v>
      </c>
    </row>
    <row r="3" spans="1:7" x14ac:dyDescent="0.25">
      <c r="A3" s="8">
        <v>36404</v>
      </c>
      <c r="B3" s="7">
        <v>1</v>
      </c>
      <c r="C3" s="9">
        <v>2.25</v>
      </c>
      <c r="D3" s="10">
        <v>1800</v>
      </c>
      <c r="E3" s="1">
        <f t="shared" si="0"/>
        <v>36770</v>
      </c>
      <c r="F3" s="11">
        <f t="shared" si="1"/>
        <v>1840.5</v>
      </c>
      <c r="G3" t="s">
        <v>65</v>
      </c>
    </row>
    <row r="4" spans="1:7" x14ac:dyDescent="0.25">
      <c r="A4" s="8">
        <v>36434</v>
      </c>
      <c r="B4" s="7">
        <v>1</v>
      </c>
      <c r="C4" s="9">
        <v>2.25</v>
      </c>
      <c r="D4" s="10">
        <v>5000</v>
      </c>
      <c r="E4" s="1">
        <f t="shared" si="0"/>
        <v>36800</v>
      </c>
      <c r="F4" s="11">
        <f t="shared" si="1"/>
        <v>5112.5</v>
      </c>
      <c r="G4" t="s">
        <v>66</v>
      </c>
    </row>
    <row r="5" spans="1:7" x14ac:dyDescent="0.25">
      <c r="A5" s="8">
        <v>36647</v>
      </c>
      <c r="B5" s="7">
        <v>1</v>
      </c>
      <c r="C5" s="9">
        <v>2.25</v>
      </c>
      <c r="D5" s="10">
        <v>2800</v>
      </c>
      <c r="E5" s="1">
        <f t="shared" si="0"/>
        <v>37012</v>
      </c>
      <c r="F5" s="11">
        <f t="shared" si="1"/>
        <v>2863</v>
      </c>
      <c r="G5" t="s">
        <v>67</v>
      </c>
    </row>
    <row r="6" spans="1:7" x14ac:dyDescent="0.25">
      <c r="A6" s="8">
        <v>36192</v>
      </c>
      <c r="B6" s="7">
        <v>3</v>
      </c>
      <c r="C6" s="9">
        <v>2.7</v>
      </c>
      <c r="D6" s="10">
        <v>2500</v>
      </c>
      <c r="E6" s="1">
        <f t="shared" si="0"/>
        <v>37288</v>
      </c>
      <c r="F6" s="11">
        <f t="shared" si="1"/>
        <v>2702.5</v>
      </c>
      <c r="G6" t="s">
        <v>68</v>
      </c>
    </row>
    <row r="7" spans="1:7" x14ac:dyDescent="0.25">
      <c r="A7" s="8">
        <v>36281</v>
      </c>
      <c r="B7" s="7">
        <v>3</v>
      </c>
      <c r="C7" s="9">
        <v>2.7</v>
      </c>
      <c r="D7" s="10">
        <v>1600</v>
      </c>
      <c r="E7" s="1">
        <f t="shared" si="0"/>
        <v>37377</v>
      </c>
      <c r="F7" s="11">
        <f t="shared" si="1"/>
        <v>1729.6</v>
      </c>
      <c r="G7" t="s">
        <v>64</v>
      </c>
    </row>
    <row r="8" spans="1:7" x14ac:dyDescent="0.25">
      <c r="A8" s="8">
        <v>36342</v>
      </c>
      <c r="B8" s="7">
        <v>3</v>
      </c>
      <c r="C8" s="9">
        <v>2.7</v>
      </c>
      <c r="D8" s="10">
        <v>3600</v>
      </c>
      <c r="E8" s="1">
        <f t="shared" si="0"/>
        <v>37438</v>
      </c>
      <c r="F8" s="11">
        <f t="shared" si="1"/>
        <v>3891.6</v>
      </c>
      <c r="G8" t="s">
        <v>67</v>
      </c>
    </row>
    <row r="9" spans="1:7" x14ac:dyDescent="0.25">
      <c r="A9" s="8">
        <v>36373</v>
      </c>
      <c r="B9" s="7">
        <v>3</v>
      </c>
      <c r="C9" s="9">
        <v>2.7</v>
      </c>
      <c r="D9" s="10">
        <v>2800</v>
      </c>
      <c r="E9" s="1">
        <f t="shared" si="0"/>
        <v>37469</v>
      </c>
      <c r="F9" s="11">
        <f t="shared" si="1"/>
        <v>3026.8</v>
      </c>
      <c r="G9" t="s">
        <v>67</v>
      </c>
    </row>
    <row r="10" spans="1:7" x14ac:dyDescent="0.25">
      <c r="A10" s="8">
        <v>36495</v>
      </c>
      <c r="B10" s="7">
        <v>3</v>
      </c>
      <c r="C10" s="9">
        <v>2.7</v>
      </c>
      <c r="D10" s="10">
        <v>3800</v>
      </c>
      <c r="E10" s="1">
        <f t="shared" si="0"/>
        <v>37591</v>
      </c>
      <c r="F10" s="11">
        <f t="shared" si="1"/>
        <v>4107.8</v>
      </c>
      <c r="G10" t="s">
        <v>65</v>
      </c>
    </row>
    <row r="11" spans="1:7" x14ac:dyDescent="0.25">
      <c r="A11" s="8">
        <v>36526</v>
      </c>
      <c r="B11" s="7">
        <v>3</v>
      </c>
      <c r="C11" s="9">
        <v>2.7</v>
      </c>
      <c r="D11" s="10">
        <v>2200</v>
      </c>
      <c r="E11" s="1">
        <f t="shared" si="0"/>
        <v>37622</v>
      </c>
      <c r="F11" s="11">
        <f t="shared" si="1"/>
        <v>2378.1999999999998</v>
      </c>
      <c r="G11" t="s">
        <v>64</v>
      </c>
    </row>
    <row r="12" spans="1:7" x14ac:dyDescent="0.25">
      <c r="A12" s="8">
        <v>36586</v>
      </c>
      <c r="B12" s="7">
        <v>3</v>
      </c>
      <c r="C12" s="9">
        <v>2.7</v>
      </c>
      <c r="D12" s="10">
        <v>4200</v>
      </c>
      <c r="E12" s="1">
        <f t="shared" si="0"/>
        <v>37681</v>
      </c>
      <c r="F12" s="11">
        <f t="shared" si="1"/>
        <v>4540.2</v>
      </c>
      <c r="G12" t="s">
        <v>64</v>
      </c>
    </row>
    <row r="13" spans="1:7" x14ac:dyDescent="0.25">
      <c r="A13" s="8">
        <v>36678</v>
      </c>
      <c r="B13" s="7">
        <v>3</v>
      </c>
      <c r="C13" s="9">
        <v>2.7</v>
      </c>
      <c r="D13" s="10">
        <v>1800</v>
      </c>
      <c r="E13" s="1">
        <f t="shared" si="0"/>
        <v>37773</v>
      </c>
      <c r="F13" s="11">
        <f t="shared" si="1"/>
        <v>1945.8</v>
      </c>
      <c r="G13" t="s">
        <v>65</v>
      </c>
    </row>
    <row r="14" spans="1:7" x14ac:dyDescent="0.25">
      <c r="A14" s="8">
        <v>36739</v>
      </c>
      <c r="B14" s="7">
        <v>3</v>
      </c>
      <c r="C14" s="9">
        <v>2.7</v>
      </c>
      <c r="D14" s="10">
        <v>4000</v>
      </c>
      <c r="E14" s="1">
        <f t="shared" si="0"/>
        <v>37834</v>
      </c>
      <c r="F14" s="11">
        <f t="shared" si="1"/>
        <v>4324</v>
      </c>
      <c r="G14" t="s">
        <v>66</v>
      </c>
    </row>
    <row r="15" spans="1:7" x14ac:dyDescent="0.25">
      <c r="A15" s="8">
        <v>36161</v>
      </c>
      <c r="B15" s="7">
        <v>5</v>
      </c>
      <c r="C15" s="9">
        <v>3.14</v>
      </c>
      <c r="D15" s="10">
        <v>1000</v>
      </c>
      <c r="E15" s="1">
        <f t="shared" si="0"/>
        <v>37987</v>
      </c>
      <c r="F15" s="11">
        <f t="shared" si="1"/>
        <v>1157</v>
      </c>
      <c r="G15" t="s">
        <v>66</v>
      </c>
    </row>
    <row r="16" spans="1:7" x14ac:dyDescent="0.25">
      <c r="A16" s="8">
        <v>36220</v>
      </c>
      <c r="B16" s="7">
        <v>5</v>
      </c>
      <c r="C16" s="9">
        <v>3.14</v>
      </c>
      <c r="D16" s="10">
        <v>3000</v>
      </c>
      <c r="E16" s="1">
        <f t="shared" si="0"/>
        <v>38047</v>
      </c>
      <c r="F16" s="11">
        <f t="shared" si="1"/>
        <v>3471</v>
      </c>
      <c r="G16" t="s">
        <v>65</v>
      </c>
    </row>
    <row r="17" spans="1:7" x14ac:dyDescent="0.25">
      <c r="A17" s="8">
        <v>36312</v>
      </c>
      <c r="B17" s="7">
        <v>5</v>
      </c>
      <c r="C17" s="9">
        <v>3.14</v>
      </c>
      <c r="D17" s="10">
        <v>4200</v>
      </c>
      <c r="E17" s="1">
        <f t="shared" si="0"/>
        <v>38139</v>
      </c>
      <c r="F17" s="11">
        <f t="shared" si="1"/>
        <v>4859.3999999999996</v>
      </c>
      <c r="G17" t="s">
        <v>64</v>
      </c>
    </row>
    <row r="18" spans="1:7" x14ac:dyDescent="0.25">
      <c r="A18" s="8">
        <v>36465</v>
      </c>
      <c r="B18" s="7">
        <v>5</v>
      </c>
      <c r="C18" s="9">
        <v>3.14</v>
      </c>
      <c r="D18" s="10">
        <v>2400</v>
      </c>
      <c r="E18" s="1">
        <f t="shared" si="0"/>
        <v>38292</v>
      </c>
      <c r="F18" s="11">
        <f t="shared" si="1"/>
        <v>2776.8</v>
      </c>
      <c r="G18" t="s">
        <v>66</v>
      </c>
    </row>
    <row r="19" spans="1:7" x14ac:dyDescent="0.25">
      <c r="A19" s="8">
        <v>36557</v>
      </c>
      <c r="B19" s="7">
        <v>5</v>
      </c>
      <c r="C19" s="9">
        <v>3.14</v>
      </c>
      <c r="D19" s="10">
        <v>1600</v>
      </c>
      <c r="E19" s="1">
        <f t="shared" si="0"/>
        <v>38384</v>
      </c>
      <c r="F19" s="11">
        <f t="shared" si="1"/>
        <v>1851.2</v>
      </c>
      <c r="G19" t="s">
        <v>64</v>
      </c>
    </row>
    <row r="20" spans="1:7" x14ac:dyDescent="0.25">
      <c r="A20" s="8">
        <v>36617</v>
      </c>
      <c r="B20" s="7">
        <v>5</v>
      </c>
      <c r="C20" s="9">
        <v>3.14</v>
      </c>
      <c r="D20" s="10">
        <v>3600</v>
      </c>
      <c r="E20" s="1">
        <f t="shared" si="0"/>
        <v>38443</v>
      </c>
      <c r="F20" s="11">
        <f t="shared" si="1"/>
        <v>4165.2</v>
      </c>
      <c r="G20" t="s">
        <v>67</v>
      </c>
    </row>
    <row r="21" spans="1:7" x14ac:dyDescent="0.25">
      <c r="A21" s="8">
        <v>36708</v>
      </c>
      <c r="B21" s="7">
        <v>5</v>
      </c>
      <c r="C21" s="9">
        <v>3.14</v>
      </c>
      <c r="D21" s="10">
        <v>5000</v>
      </c>
      <c r="E21" s="1">
        <f t="shared" si="0"/>
        <v>38534</v>
      </c>
      <c r="F21" s="11">
        <f t="shared" si="1"/>
        <v>5785</v>
      </c>
      <c r="G21" t="s">
        <v>66</v>
      </c>
    </row>
    <row r="22" spans="1:7" x14ac:dyDescent="0.25">
      <c r="D22" s="11"/>
      <c r="F22" s="11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G7" sqref="G7"/>
    </sheetView>
  </sheetViews>
  <sheetFormatPr defaultRowHeight="15.6" x14ac:dyDescent="0.25"/>
  <cols>
    <col min="1" max="1" width="10.09765625" style="7" bestFit="1" customWidth="1"/>
    <col min="2" max="2" width="5.09765625" style="7" bestFit="1" customWidth="1"/>
    <col min="3" max="3" width="7.09765625" bestFit="1" customWidth="1"/>
    <col min="4" max="6" width="10.09765625" bestFit="1" customWidth="1"/>
    <col min="7" max="7" width="9.09765625" bestFit="1" customWidth="1"/>
  </cols>
  <sheetData>
    <row r="1" spans="1:7" s="7" customFormat="1" x14ac:dyDescent="0.25">
      <c r="A1" s="7" t="s">
        <v>57</v>
      </c>
      <c r="B1" s="7" t="s">
        <v>58</v>
      </c>
      <c r="C1" s="7" t="s">
        <v>59</v>
      </c>
      <c r="D1" s="7" t="s">
        <v>60</v>
      </c>
      <c r="E1" s="7" t="s">
        <v>61</v>
      </c>
      <c r="F1" s="7" t="s">
        <v>62</v>
      </c>
      <c r="G1" s="7" t="s">
        <v>63</v>
      </c>
    </row>
    <row r="2" spans="1:7" x14ac:dyDescent="0.25">
      <c r="A2" s="8">
        <v>36251</v>
      </c>
      <c r="B2" s="7">
        <v>1</v>
      </c>
      <c r="C2" s="9">
        <v>2.25</v>
      </c>
      <c r="D2" s="10">
        <v>2200</v>
      </c>
      <c r="E2" s="1">
        <f t="shared" ref="E2:E21" si="0">DATE(YEAR(A2)+B2,MONTH(A2),DAY(A2))</f>
        <v>36617</v>
      </c>
      <c r="F2" s="11">
        <f t="shared" ref="F2:F21" si="1">D2+D2*C2/100*B2</f>
        <v>2249.5</v>
      </c>
      <c r="G2" t="s">
        <v>64</v>
      </c>
    </row>
    <row r="3" spans="1:7" x14ac:dyDescent="0.25">
      <c r="A3" s="8">
        <v>36404</v>
      </c>
      <c r="B3" s="7">
        <v>1</v>
      </c>
      <c r="C3" s="9">
        <v>2.25</v>
      </c>
      <c r="D3" s="10">
        <v>1800</v>
      </c>
      <c r="E3" s="1">
        <f t="shared" si="0"/>
        <v>36770</v>
      </c>
      <c r="F3" s="11">
        <f t="shared" si="1"/>
        <v>1840.5</v>
      </c>
      <c r="G3" t="s">
        <v>65</v>
      </c>
    </row>
    <row r="4" spans="1:7" x14ac:dyDescent="0.25">
      <c r="A4" s="8">
        <v>36434</v>
      </c>
      <c r="B4" s="7">
        <v>1</v>
      </c>
      <c r="C4" s="9">
        <v>2.25</v>
      </c>
      <c r="D4" s="10">
        <v>5000</v>
      </c>
      <c r="E4" s="1">
        <f t="shared" si="0"/>
        <v>36800</v>
      </c>
      <c r="F4" s="11">
        <f t="shared" si="1"/>
        <v>5112.5</v>
      </c>
      <c r="G4" t="s">
        <v>66</v>
      </c>
    </row>
    <row r="5" spans="1:7" x14ac:dyDescent="0.25">
      <c r="A5" s="8">
        <v>36647</v>
      </c>
      <c r="B5" s="7">
        <v>1</v>
      </c>
      <c r="C5" s="9">
        <v>2.25</v>
      </c>
      <c r="D5" s="10">
        <v>2800</v>
      </c>
      <c r="E5" s="1">
        <f t="shared" si="0"/>
        <v>37012</v>
      </c>
      <c r="F5" s="11">
        <f t="shared" si="1"/>
        <v>2863</v>
      </c>
      <c r="G5" t="s">
        <v>67</v>
      </c>
    </row>
    <row r="6" spans="1:7" x14ac:dyDescent="0.25">
      <c r="A6" s="8">
        <v>36192</v>
      </c>
      <c r="B6" s="7">
        <v>3</v>
      </c>
      <c r="C6" s="9">
        <v>2.7</v>
      </c>
      <c r="D6" s="10">
        <v>2500</v>
      </c>
      <c r="E6" s="1">
        <f t="shared" si="0"/>
        <v>37288</v>
      </c>
      <c r="F6" s="11">
        <f t="shared" si="1"/>
        <v>2702.5</v>
      </c>
      <c r="G6" t="s">
        <v>68</v>
      </c>
    </row>
    <row r="7" spans="1:7" x14ac:dyDescent="0.25">
      <c r="A7" s="8">
        <v>36281</v>
      </c>
      <c r="B7" s="7">
        <v>3</v>
      </c>
      <c r="C7" s="9">
        <v>2.7</v>
      </c>
      <c r="D7" s="10">
        <v>1600</v>
      </c>
      <c r="E7" s="1">
        <f t="shared" si="0"/>
        <v>37377</v>
      </c>
      <c r="F7" s="11">
        <f t="shared" si="1"/>
        <v>1729.6</v>
      </c>
      <c r="G7" t="s">
        <v>64</v>
      </c>
    </row>
    <row r="8" spans="1:7" x14ac:dyDescent="0.25">
      <c r="A8" s="8">
        <v>36342</v>
      </c>
      <c r="B8" s="7">
        <v>3</v>
      </c>
      <c r="C8" s="9">
        <v>2.7</v>
      </c>
      <c r="D8" s="10">
        <v>3600</v>
      </c>
      <c r="E8" s="1">
        <f t="shared" si="0"/>
        <v>37438</v>
      </c>
      <c r="F8" s="11">
        <f t="shared" si="1"/>
        <v>3891.6</v>
      </c>
      <c r="G8" t="s">
        <v>67</v>
      </c>
    </row>
    <row r="9" spans="1:7" x14ac:dyDescent="0.25">
      <c r="A9" s="8">
        <v>36373</v>
      </c>
      <c r="B9" s="7">
        <v>3</v>
      </c>
      <c r="C9" s="9">
        <v>2.7</v>
      </c>
      <c r="D9" s="10">
        <v>2800</v>
      </c>
      <c r="E9" s="1">
        <f t="shared" si="0"/>
        <v>37469</v>
      </c>
      <c r="F9" s="11">
        <f t="shared" si="1"/>
        <v>3026.8</v>
      </c>
      <c r="G9" t="s">
        <v>67</v>
      </c>
    </row>
    <row r="10" spans="1:7" x14ac:dyDescent="0.25">
      <c r="A10" s="8">
        <v>36495</v>
      </c>
      <c r="B10" s="7">
        <v>3</v>
      </c>
      <c r="C10" s="9">
        <v>2.7</v>
      </c>
      <c r="D10" s="10">
        <v>3800</v>
      </c>
      <c r="E10" s="1">
        <f t="shared" si="0"/>
        <v>37591</v>
      </c>
      <c r="F10" s="11">
        <f t="shared" si="1"/>
        <v>4107.8</v>
      </c>
      <c r="G10" t="s">
        <v>65</v>
      </c>
    </row>
    <row r="11" spans="1:7" x14ac:dyDescent="0.25">
      <c r="A11" s="8">
        <v>36526</v>
      </c>
      <c r="B11" s="7">
        <v>3</v>
      </c>
      <c r="C11" s="9">
        <v>2.7</v>
      </c>
      <c r="D11" s="10">
        <v>2200</v>
      </c>
      <c r="E11" s="1">
        <f t="shared" si="0"/>
        <v>37622</v>
      </c>
      <c r="F11" s="11">
        <f t="shared" si="1"/>
        <v>2378.1999999999998</v>
      </c>
      <c r="G11" t="s">
        <v>64</v>
      </c>
    </row>
    <row r="12" spans="1:7" x14ac:dyDescent="0.25">
      <c r="A12" s="8">
        <v>36586</v>
      </c>
      <c r="B12" s="7">
        <v>3</v>
      </c>
      <c r="C12" s="9">
        <v>2.7</v>
      </c>
      <c r="D12" s="10">
        <v>4200</v>
      </c>
      <c r="E12" s="1">
        <f t="shared" si="0"/>
        <v>37681</v>
      </c>
      <c r="F12" s="11">
        <f t="shared" si="1"/>
        <v>4540.2</v>
      </c>
      <c r="G12" t="s">
        <v>64</v>
      </c>
    </row>
    <row r="13" spans="1:7" x14ac:dyDescent="0.25">
      <c r="A13" s="8">
        <v>36678</v>
      </c>
      <c r="B13" s="7">
        <v>3</v>
      </c>
      <c r="C13" s="9">
        <v>2.7</v>
      </c>
      <c r="D13" s="10">
        <v>1800</v>
      </c>
      <c r="E13" s="1">
        <f t="shared" si="0"/>
        <v>37773</v>
      </c>
      <c r="F13" s="11">
        <f t="shared" si="1"/>
        <v>1945.8</v>
      </c>
      <c r="G13" t="s">
        <v>65</v>
      </c>
    </row>
    <row r="14" spans="1:7" x14ac:dyDescent="0.25">
      <c r="A14" s="8">
        <v>36739</v>
      </c>
      <c r="B14" s="7">
        <v>3</v>
      </c>
      <c r="C14" s="9">
        <v>2.7</v>
      </c>
      <c r="D14" s="10">
        <v>4000</v>
      </c>
      <c r="E14" s="1">
        <f t="shared" si="0"/>
        <v>37834</v>
      </c>
      <c r="F14" s="11">
        <f t="shared" si="1"/>
        <v>4324</v>
      </c>
      <c r="G14" t="s">
        <v>66</v>
      </c>
    </row>
    <row r="15" spans="1:7" x14ac:dyDescent="0.25">
      <c r="A15" s="8">
        <v>36161</v>
      </c>
      <c r="B15" s="7">
        <v>5</v>
      </c>
      <c r="C15" s="9">
        <v>3.14</v>
      </c>
      <c r="D15" s="10">
        <v>1000</v>
      </c>
      <c r="E15" s="1">
        <f t="shared" si="0"/>
        <v>37987</v>
      </c>
      <c r="F15" s="11">
        <f t="shared" si="1"/>
        <v>1157</v>
      </c>
      <c r="G15" t="s">
        <v>66</v>
      </c>
    </row>
    <row r="16" spans="1:7" x14ac:dyDescent="0.25">
      <c r="A16" s="8">
        <v>36220</v>
      </c>
      <c r="B16" s="7">
        <v>5</v>
      </c>
      <c r="C16" s="9">
        <v>3.14</v>
      </c>
      <c r="D16" s="10">
        <v>3000</v>
      </c>
      <c r="E16" s="1">
        <f t="shared" si="0"/>
        <v>38047</v>
      </c>
      <c r="F16" s="11">
        <f t="shared" si="1"/>
        <v>3471</v>
      </c>
      <c r="G16" t="s">
        <v>65</v>
      </c>
    </row>
    <row r="17" spans="1:7" x14ac:dyDescent="0.25">
      <c r="A17" s="8">
        <v>36312</v>
      </c>
      <c r="B17" s="7">
        <v>5</v>
      </c>
      <c r="C17" s="9">
        <v>3.14</v>
      </c>
      <c r="D17" s="10">
        <v>4200</v>
      </c>
      <c r="E17" s="1">
        <f t="shared" si="0"/>
        <v>38139</v>
      </c>
      <c r="F17" s="11">
        <f t="shared" si="1"/>
        <v>4859.3999999999996</v>
      </c>
      <c r="G17" t="s">
        <v>64</v>
      </c>
    </row>
    <row r="18" spans="1:7" x14ac:dyDescent="0.25">
      <c r="A18" s="8">
        <v>36465</v>
      </c>
      <c r="B18" s="7">
        <v>5</v>
      </c>
      <c r="C18" s="9">
        <v>3.14</v>
      </c>
      <c r="D18" s="10">
        <v>2400</v>
      </c>
      <c r="E18" s="1">
        <f t="shared" si="0"/>
        <v>38292</v>
      </c>
      <c r="F18" s="11">
        <f t="shared" si="1"/>
        <v>2776.8</v>
      </c>
      <c r="G18" t="s">
        <v>66</v>
      </c>
    </row>
    <row r="19" spans="1:7" x14ac:dyDescent="0.25">
      <c r="A19" s="8">
        <v>36557</v>
      </c>
      <c r="B19" s="7">
        <v>5</v>
      </c>
      <c r="C19" s="9">
        <v>3.14</v>
      </c>
      <c r="D19" s="10">
        <v>1600</v>
      </c>
      <c r="E19" s="1">
        <f t="shared" si="0"/>
        <v>38384</v>
      </c>
      <c r="F19" s="11">
        <f t="shared" si="1"/>
        <v>1851.2</v>
      </c>
      <c r="G19" t="s">
        <v>64</v>
      </c>
    </row>
    <row r="20" spans="1:7" x14ac:dyDescent="0.25">
      <c r="A20" s="8">
        <v>36617</v>
      </c>
      <c r="B20" s="7">
        <v>5</v>
      </c>
      <c r="C20" s="9">
        <v>3.14</v>
      </c>
      <c r="D20" s="10">
        <v>3600</v>
      </c>
      <c r="E20" s="1">
        <f t="shared" si="0"/>
        <v>38443</v>
      </c>
      <c r="F20" s="11">
        <f t="shared" si="1"/>
        <v>4165.2</v>
      </c>
      <c r="G20" t="s">
        <v>67</v>
      </c>
    </row>
    <row r="21" spans="1:7" x14ac:dyDescent="0.25">
      <c r="A21" s="8">
        <v>36708</v>
      </c>
      <c r="B21" s="7">
        <v>5</v>
      </c>
      <c r="C21" s="9">
        <v>3.14</v>
      </c>
      <c r="D21" s="10">
        <v>5000</v>
      </c>
      <c r="E21" s="1">
        <f t="shared" si="0"/>
        <v>38534</v>
      </c>
      <c r="F21" s="11">
        <f t="shared" si="1"/>
        <v>5785</v>
      </c>
      <c r="G21" t="s">
        <v>66</v>
      </c>
    </row>
    <row r="22" spans="1:7" x14ac:dyDescent="0.25">
      <c r="D22" s="11"/>
      <c r="F22" s="11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G7" sqref="G7"/>
    </sheetView>
  </sheetViews>
  <sheetFormatPr defaultRowHeight="15.6" x14ac:dyDescent="0.25"/>
  <cols>
    <col min="1" max="1" width="10.09765625" style="7" bestFit="1" customWidth="1"/>
    <col min="2" max="2" width="5.09765625" style="7" bestFit="1" customWidth="1"/>
    <col min="3" max="3" width="7.09765625" bestFit="1" customWidth="1"/>
    <col min="4" max="6" width="10.09765625" bestFit="1" customWidth="1"/>
    <col min="7" max="7" width="9.09765625" bestFit="1" customWidth="1"/>
  </cols>
  <sheetData>
    <row r="1" spans="1:7" s="7" customFormat="1" x14ac:dyDescent="0.25">
      <c r="A1" s="7" t="s">
        <v>57</v>
      </c>
      <c r="B1" s="7" t="s">
        <v>58</v>
      </c>
      <c r="C1" s="7" t="s">
        <v>59</v>
      </c>
      <c r="D1" s="7" t="s">
        <v>60</v>
      </c>
      <c r="E1" s="7" t="s">
        <v>61</v>
      </c>
      <c r="F1" s="7" t="s">
        <v>62</v>
      </c>
      <c r="G1" s="7" t="s">
        <v>63</v>
      </c>
    </row>
    <row r="2" spans="1:7" x14ac:dyDescent="0.25">
      <c r="A2" s="8">
        <v>36251</v>
      </c>
      <c r="B2" s="7">
        <v>1</v>
      </c>
      <c r="C2" s="9">
        <v>2.25</v>
      </c>
      <c r="D2" s="10">
        <v>2200</v>
      </c>
      <c r="E2" s="1">
        <f t="shared" ref="E2:E21" si="0">DATE(YEAR(A2)+B2,MONTH(A2),DAY(A2))</f>
        <v>36617</v>
      </c>
      <c r="F2" s="11">
        <f t="shared" ref="F2:F21" si="1">D2+D2*C2/100*B2</f>
        <v>2249.5</v>
      </c>
      <c r="G2" t="s">
        <v>64</v>
      </c>
    </row>
    <row r="3" spans="1:7" x14ac:dyDescent="0.25">
      <c r="A3" s="8">
        <v>36404</v>
      </c>
      <c r="B3" s="7">
        <v>1</v>
      </c>
      <c r="C3" s="9">
        <v>2.25</v>
      </c>
      <c r="D3" s="10">
        <v>1800</v>
      </c>
      <c r="E3" s="1">
        <f t="shared" si="0"/>
        <v>36770</v>
      </c>
      <c r="F3" s="11">
        <f t="shared" si="1"/>
        <v>1840.5</v>
      </c>
      <c r="G3" t="s">
        <v>65</v>
      </c>
    </row>
    <row r="4" spans="1:7" x14ac:dyDescent="0.25">
      <c r="A4" s="8">
        <v>36434</v>
      </c>
      <c r="B4" s="7">
        <v>1</v>
      </c>
      <c r="C4" s="9">
        <v>2.25</v>
      </c>
      <c r="D4" s="10">
        <v>5000</v>
      </c>
      <c r="E4" s="1">
        <f t="shared" si="0"/>
        <v>36800</v>
      </c>
      <c r="F4" s="11">
        <f t="shared" si="1"/>
        <v>5112.5</v>
      </c>
      <c r="G4" t="s">
        <v>66</v>
      </c>
    </row>
    <row r="5" spans="1:7" x14ac:dyDescent="0.25">
      <c r="A5" s="8">
        <v>36647</v>
      </c>
      <c r="B5" s="7">
        <v>1</v>
      </c>
      <c r="C5" s="9">
        <v>2.25</v>
      </c>
      <c r="D5" s="10">
        <v>2800</v>
      </c>
      <c r="E5" s="1">
        <f t="shared" si="0"/>
        <v>37012</v>
      </c>
      <c r="F5" s="11">
        <f t="shared" si="1"/>
        <v>2863</v>
      </c>
      <c r="G5" t="s">
        <v>67</v>
      </c>
    </row>
    <row r="6" spans="1:7" x14ac:dyDescent="0.25">
      <c r="A6" s="8">
        <v>36192</v>
      </c>
      <c r="B6" s="7">
        <v>3</v>
      </c>
      <c r="C6" s="9">
        <v>2.7</v>
      </c>
      <c r="D6" s="10">
        <v>2500</v>
      </c>
      <c r="E6" s="1">
        <f t="shared" si="0"/>
        <v>37288</v>
      </c>
      <c r="F6" s="11">
        <f t="shared" si="1"/>
        <v>2702.5</v>
      </c>
      <c r="G6" t="s">
        <v>68</v>
      </c>
    </row>
    <row r="7" spans="1:7" x14ac:dyDescent="0.25">
      <c r="A7" s="8">
        <v>36281</v>
      </c>
      <c r="B7" s="7">
        <v>3</v>
      </c>
      <c r="C7" s="9">
        <v>2.7</v>
      </c>
      <c r="D7" s="10">
        <v>1600</v>
      </c>
      <c r="E7" s="1">
        <f t="shared" si="0"/>
        <v>37377</v>
      </c>
      <c r="F7" s="11">
        <f t="shared" si="1"/>
        <v>1729.6</v>
      </c>
      <c r="G7" t="s">
        <v>64</v>
      </c>
    </row>
    <row r="8" spans="1:7" x14ac:dyDescent="0.25">
      <c r="A8" s="8">
        <v>36342</v>
      </c>
      <c r="B8" s="7">
        <v>3</v>
      </c>
      <c r="C8" s="9">
        <v>2.7</v>
      </c>
      <c r="D8" s="10">
        <v>3600</v>
      </c>
      <c r="E8" s="1">
        <f t="shared" si="0"/>
        <v>37438</v>
      </c>
      <c r="F8" s="11">
        <f t="shared" si="1"/>
        <v>3891.6</v>
      </c>
      <c r="G8" t="s">
        <v>67</v>
      </c>
    </row>
    <row r="9" spans="1:7" x14ac:dyDescent="0.25">
      <c r="A9" s="8">
        <v>36373</v>
      </c>
      <c r="B9" s="7">
        <v>3</v>
      </c>
      <c r="C9" s="9">
        <v>2.7</v>
      </c>
      <c r="D9" s="10">
        <v>2800</v>
      </c>
      <c r="E9" s="1">
        <f t="shared" si="0"/>
        <v>37469</v>
      </c>
      <c r="F9" s="11">
        <f t="shared" si="1"/>
        <v>3026.8</v>
      </c>
      <c r="G9" t="s">
        <v>67</v>
      </c>
    </row>
    <row r="10" spans="1:7" x14ac:dyDescent="0.25">
      <c r="A10" s="8">
        <v>36495</v>
      </c>
      <c r="B10" s="7">
        <v>3</v>
      </c>
      <c r="C10" s="9">
        <v>2.7</v>
      </c>
      <c r="D10" s="10">
        <v>3800</v>
      </c>
      <c r="E10" s="1">
        <f t="shared" si="0"/>
        <v>37591</v>
      </c>
      <c r="F10" s="11">
        <f t="shared" si="1"/>
        <v>4107.8</v>
      </c>
      <c r="G10" t="s">
        <v>65</v>
      </c>
    </row>
    <row r="11" spans="1:7" x14ac:dyDescent="0.25">
      <c r="A11" s="8">
        <v>36526</v>
      </c>
      <c r="B11" s="7">
        <v>3</v>
      </c>
      <c r="C11" s="9">
        <v>2.7</v>
      </c>
      <c r="D11" s="10">
        <v>2200</v>
      </c>
      <c r="E11" s="1">
        <f t="shared" si="0"/>
        <v>37622</v>
      </c>
      <c r="F11" s="11">
        <f t="shared" si="1"/>
        <v>2378.1999999999998</v>
      </c>
      <c r="G11" t="s">
        <v>64</v>
      </c>
    </row>
    <row r="12" spans="1:7" x14ac:dyDescent="0.25">
      <c r="A12" s="8">
        <v>36586</v>
      </c>
      <c r="B12" s="7">
        <v>3</v>
      </c>
      <c r="C12" s="9">
        <v>2.7</v>
      </c>
      <c r="D12" s="10">
        <v>4200</v>
      </c>
      <c r="E12" s="1">
        <f t="shared" si="0"/>
        <v>37681</v>
      </c>
      <c r="F12" s="11">
        <f t="shared" si="1"/>
        <v>4540.2</v>
      </c>
      <c r="G12" t="s">
        <v>64</v>
      </c>
    </row>
    <row r="13" spans="1:7" x14ac:dyDescent="0.25">
      <c r="A13" s="8">
        <v>36678</v>
      </c>
      <c r="B13" s="7">
        <v>3</v>
      </c>
      <c r="C13" s="9">
        <v>2.7</v>
      </c>
      <c r="D13" s="10">
        <v>1800</v>
      </c>
      <c r="E13" s="1">
        <f t="shared" si="0"/>
        <v>37773</v>
      </c>
      <c r="F13" s="11">
        <f t="shared" si="1"/>
        <v>1945.8</v>
      </c>
      <c r="G13" t="s">
        <v>65</v>
      </c>
    </row>
    <row r="14" spans="1:7" x14ac:dyDescent="0.25">
      <c r="A14" s="8">
        <v>36739</v>
      </c>
      <c r="B14" s="7">
        <v>3</v>
      </c>
      <c r="C14" s="9">
        <v>2.7</v>
      </c>
      <c r="D14" s="10">
        <v>4000</v>
      </c>
      <c r="E14" s="1">
        <f t="shared" si="0"/>
        <v>37834</v>
      </c>
      <c r="F14" s="11">
        <f t="shared" si="1"/>
        <v>4324</v>
      </c>
      <c r="G14" t="s">
        <v>66</v>
      </c>
    </row>
    <row r="15" spans="1:7" x14ac:dyDescent="0.25">
      <c r="A15" s="8">
        <v>36161</v>
      </c>
      <c r="B15" s="7">
        <v>5</v>
      </c>
      <c r="C15" s="9">
        <v>3.14</v>
      </c>
      <c r="D15" s="10">
        <v>1000</v>
      </c>
      <c r="E15" s="1">
        <f t="shared" si="0"/>
        <v>37987</v>
      </c>
      <c r="F15" s="11">
        <f t="shared" si="1"/>
        <v>1157</v>
      </c>
      <c r="G15" t="s">
        <v>66</v>
      </c>
    </row>
    <row r="16" spans="1:7" x14ac:dyDescent="0.25">
      <c r="A16" s="8">
        <v>36220</v>
      </c>
      <c r="B16" s="7">
        <v>5</v>
      </c>
      <c r="C16" s="9">
        <v>3.14</v>
      </c>
      <c r="D16" s="10">
        <v>3000</v>
      </c>
      <c r="E16" s="1">
        <f t="shared" si="0"/>
        <v>38047</v>
      </c>
      <c r="F16" s="11">
        <f t="shared" si="1"/>
        <v>3471</v>
      </c>
      <c r="G16" t="s">
        <v>65</v>
      </c>
    </row>
    <row r="17" spans="1:7" x14ac:dyDescent="0.25">
      <c r="A17" s="8">
        <v>36312</v>
      </c>
      <c r="B17" s="7">
        <v>5</v>
      </c>
      <c r="C17" s="9">
        <v>3.14</v>
      </c>
      <c r="D17" s="10">
        <v>4200</v>
      </c>
      <c r="E17" s="1">
        <f t="shared" si="0"/>
        <v>38139</v>
      </c>
      <c r="F17" s="11">
        <f t="shared" si="1"/>
        <v>4859.3999999999996</v>
      </c>
      <c r="G17" t="s">
        <v>64</v>
      </c>
    </row>
    <row r="18" spans="1:7" x14ac:dyDescent="0.25">
      <c r="A18" s="8">
        <v>36465</v>
      </c>
      <c r="B18" s="7">
        <v>5</v>
      </c>
      <c r="C18" s="9">
        <v>3.14</v>
      </c>
      <c r="D18" s="10">
        <v>2400</v>
      </c>
      <c r="E18" s="1">
        <f t="shared" si="0"/>
        <v>38292</v>
      </c>
      <c r="F18" s="11">
        <f t="shared" si="1"/>
        <v>2776.8</v>
      </c>
      <c r="G18" t="s">
        <v>66</v>
      </c>
    </row>
    <row r="19" spans="1:7" x14ac:dyDescent="0.25">
      <c r="A19" s="8">
        <v>36557</v>
      </c>
      <c r="B19" s="7">
        <v>5</v>
      </c>
      <c r="C19" s="9">
        <v>3.14</v>
      </c>
      <c r="D19" s="10">
        <v>1600</v>
      </c>
      <c r="E19" s="1">
        <f t="shared" si="0"/>
        <v>38384</v>
      </c>
      <c r="F19" s="11">
        <f t="shared" si="1"/>
        <v>1851.2</v>
      </c>
      <c r="G19" t="s">
        <v>64</v>
      </c>
    </row>
    <row r="20" spans="1:7" x14ac:dyDescent="0.25">
      <c r="A20" s="8">
        <v>36617</v>
      </c>
      <c r="B20" s="7">
        <v>5</v>
      </c>
      <c r="C20" s="9">
        <v>3.14</v>
      </c>
      <c r="D20" s="10">
        <v>3600</v>
      </c>
      <c r="E20" s="1">
        <f t="shared" si="0"/>
        <v>38443</v>
      </c>
      <c r="F20" s="11">
        <f t="shared" si="1"/>
        <v>4165.2</v>
      </c>
      <c r="G20" t="s">
        <v>67</v>
      </c>
    </row>
    <row r="21" spans="1:7" x14ac:dyDescent="0.25">
      <c r="A21" s="8">
        <v>36708</v>
      </c>
      <c r="B21" s="7">
        <v>5</v>
      </c>
      <c r="C21" s="9">
        <v>3.14</v>
      </c>
      <c r="D21" s="10">
        <v>5000</v>
      </c>
      <c r="E21" s="1">
        <f t="shared" si="0"/>
        <v>38534</v>
      </c>
      <c r="F21" s="11">
        <f t="shared" si="1"/>
        <v>5785</v>
      </c>
      <c r="G21" t="s">
        <v>66</v>
      </c>
    </row>
    <row r="22" spans="1:7" x14ac:dyDescent="0.25">
      <c r="D22" s="11"/>
      <c r="F22" s="11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G7" sqref="G7"/>
    </sheetView>
  </sheetViews>
  <sheetFormatPr defaultRowHeight="15.6" x14ac:dyDescent="0.25"/>
  <cols>
    <col min="1" max="1" width="10.09765625" style="7" bestFit="1" customWidth="1"/>
    <col min="2" max="2" width="5.09765625" style="7" bestFit="1" customWidth="1"/>
    <col min="3" max="3" width="7.09765625" bestFit="1" customWidth="1"/>
    <col min="4" max="6" width="10.09765625" bestFit="1" customWidth="1"/>
    <col min="7" max="7" width="9.09765625" bestFit="1" customWidth="1"/>
  </cols>
  <sheetData>
    <row r="1" spans="1:7" s="7" customFormat="1" x14ac:dyDescent="0.25">
      <c r="A1" s="7" t="s">
        <v>57</v>
      </c>
      <c r="B1" s="7" t="s">
        <v>58</v>
      </c>
      <c r="C1" s="7" t="s">
        <v>59</v>
      </c>
      <c r="D1" s="7" t="s">
        <v>60</v>
      </c>
      <c r="E1" s="7" t="s">
        <v>61</v>
      </c>
      <c r="F1" s="7" t="s">
        <v>62</v>
      </c>
      <c r="G1" s="7" t="s">
        <v>63</v>
      </c>
    </row>
    <row r="2" spans="1:7" x14ac:dyDescent="0.25">
      <c r="A2" s="8">
        <v>36251</v>
      </c>
      <c r="B2" s="7">
        <v>1</v>
      </c>
      <c r="C2" s="9">
        <v>2.25</v>
      </c>
      <c r="D2" s="10">
        <v>2200</v>
      </c>
      <c r="E2" s="1">
        <f t="shared" ref="E2:E21" si="0">DATE(YEAR(A2)+B2,MONTH(A2),DAY(A2))</f>
        <v>36617</v>
      </c>
      <c r="F2" s="11">
        <f t="shared" ref="F2:F21" si="1">D2+D2*C2/100*B2</f>
        <v>2249.5</v>
      </c>
      <c r="G2" t="s">
        <v>64</v>
      </c>
    </row>
    <row r="3" spans="1:7" x14ac:dyDescent="0.25">
      <c r="A3" s="8">
        <v>36404</v>
      </c>
      <c r="B3" s="7">
        <v>1</v>
      </c>
      <c r="C3" s="9">
        <v>2.25</v>
      </c>
      <c r="D3" s="10">
        <v>1800</v>
      </c>
      <c r="E3" s="1">
        <f t="shared" si="0"/>
        <v>36770</v>
      </c>
      <c r="F3" s="11">
        <f t="shared" si="1"/>
        <v>1840.5</v>
      </c>
      <c r="G3" t="s">
        <v>65</v>
      </c>
    </row>
    <row r="4" spans="1:7" x14ac:dyDescent="0.25">
      <c r="A4" s="8">
        <v>36434</v>
      </c>
      <c r="B4" s="7">
        <v>1</v>
      </c>
      <c r="C4" s="9">
        <v>2.25</v>
      </c>
      <c r="D4" s="10">
        <v>5000</v>
      </c>
      <c r="E4" s="1">
        <f t="shared" si="0"/>
        <v>36800</v>
      </c>
      <c r="F4" s="11">
        <f t="shared" si="1"/>
        <v>5112.5</v>
      </c>
      <c r="G4" t="s">
        <v>66</v>
      </c>
    </row>
    <row r="5" spans="1:7" x14ac:dyDescent="0.25">
      <c r="A5" s="8">
        <v>36647</v>
      </c>
      <c r="B5" s="7">
        <v>1</v>
      </c>
      <c r="C5" s="9">
        <v>2.25</v>
      </c>
      <c r="D5" s="10">
        <v>2800</v>
      </c>
      <c r="E5" s="1">
        <f t="shared" si="0"/>
        <v>37012</v>
      </c>
      <c r="F5" s="11">
        <f t="shared" si="1"/>
        <v>2863</v>
      </c>
      <c r="G5" t="s">
        <v>67</v>
      </c>
    </row>
    <row r="6" spans="1:7" x14ac:dyDescent="0.25">
      <c r="A6" s="8">
        <v>36192</v>
      </c>
      <c r="B6" s="7">
        <v>3</v>
      </c>
      <c r="C6" s="9">
        <v>2.7</v>
      </c>
      <c r="D6" s="10">
        <v>2500</v>
      </c>
      <c r="E6" s="1">
        <f t="shared" si="0"/>
        <v>37288</v>
      </c>
      <c r="F6" s="11">
        <f t="shared" si="1"/>
        <v>2702.5</v>
      </c>
      <c r="G6" t="s">
        <v>68</v>
      </c>
    </row>
    <row r="7" spans="1:7" x14ac:dyDescent="0.25">
      <c r="A7" s="8">
        <v>36281</v>
      </c>
      <c r="B7" s="7">
        <v>3</v>
      </c>
      <c r="C7" s="9">
        <v>2.7</v>
      </c>
      <c r="D7" s="10">
        <v>1600</v>
      </c>
      <c r="E7" s="1">
        <f t="shared" si="0"/>
        <v>37377</v>
      </c>
      <c r="F7" s="11">
        <f t="shared" si="1"/>
        <v>1729.6</v>
      </c>
      <c r="G7" t="s">
        <v>64</v>
      </c>
    </row>
    <row r="8" spans="1:7" x14ac:dyDescent="0.25">
      <c r="A8" s="8">
        <v>36342</v>
      </c>
      <c r="B8" s="7">
        <v>3</v>
      </c>
      <c r="C8" s="9">
        <v>2.7</v>
      </c>
      <c r="D8" s="10">
        <v>3600</v>
      </c>
      <c r="E8" s="1">
        <f t="shared" si="0"/>
        <v>37438</v>
      </c>
      <c r="F8" s="11">
        <f t="shared" si="1"/>
        <v>3891.6</v>
      </c>
      <c r="G8" t="s">
        <v>67</v>
      </c>
    </row>
    <row r="9" spans="1:7" x14ac:dyDescent="0.25">
      <c r="A9" s="8">
        <v>36373</v>
      </c>
      <c r="B9" s="7">
        <v>3</v>
      </c>
      <c r="C9" s="9">
        <v>2.7</v>
      </c>
      <c r="D9" s="10">
        <v>2800</v>
      </c>
      <c r="E9" s="1">
        <f t="shared" si="0"/>
        <v>37469</v>
      </c>
      <c r="F9" s="11">
        <f t="shared" si="1"/>
        <v>3026.8</v>
      </c>
      <c r="G9" t="s">
        <v>67</v>
      </c>
    </row>
    <row r="10" spans="1:7" x14ac:dyDescent="0.25">
      <c r="A10" s="8">
        <v>36495</v>
      </c>
      <c r="B10" s="7">
        <v>3</v>
      </c>
      <c r="C10" s="9">
        <v>2.7</v>
      </c>
      <c r="D10" s="10">
        <v>3800</v>
      </c>
      <c r="E10" s="1">
        <f t="shared" si="0"/>
        <v>37591</v>
      </c>
      <c r="F10" s="11">
        <f t="shared" si="1"/>
        <v>4107.8</v>
      </c>
      <c r="G10" t="s">
        <v>65</v>
      </c>
    </row>
    <row r="11" spans="1:7" x14ac:dyDescent="0.25">
      <c r="A11" s="8">
        <v>36526</v>
      </c>
      <c r="B11" s="7">
        <v>3</v>
      </c>
      <c r="C11" s="9">
        <v>2.7</v>
      </c>
      <c r="D11" s="10">
        <v>2200</v>
      </c>
      <c r="E11" s="1">
        <f t="shared" si="0"/>
        <v>37622</v>
      </c>
      <c r="F11" s="11">
        <f t="shared" si="1"/>
        <v>2378.1999999999998</v>
      </c>
      <c r="G11" t="s">
        <v>64</v>
      </c>
    </row>
    <row r="12" spans="1:7" x14ac:dyDescent="0.25">
      <c r="A12" s="8">
        <v>36586</v>
      </c>
      <c r="B12" s="7">
        <v>3</v>
      </c>
      <c r="C12" s="9">
        <v>2.7</v>
      </c>
      <c r="D12" s="10">
        <v>4200</v>
      </c>
      <c r="E12" s="1">
        <f t="shared" si="0"/>
        <v>37681</v>
      </c>
      <c r="F12" s="11">
        <f t="shared" si="1"/>
        <v>4540.2</v>
      </c>
      <c r="G12" t="s">
        <v>64</v>
      </c>
    </row>
    <row r="13" spans="1:7" x14ac:dyDescent="0.25">
      <c r="A13" s="8">
        <v>36678</v>
      </c>
      <c r="B13" s="7">
        <v>3</v>
      </c>
      <c r="C13" s="9">
        <v>2.7</v>
      </c>
      <c r="D13" s="10">
        <v>1800</v>
      </c>
      <c r="E13" s="1">
        <f t="shared" si="0"/>
        <v>37773</v>
      </c>
      <c r="F13" s="11">
        <f t="shared" si="1"/>
        <v>1945.8</v>
      </c>
      <c r="G13" t="s">
        <v>65</v>
      </c>
    </row>
    <row r="14" spans="1:7" x14ac:dyDescent="0.25">
      <c r="A14" s="8">
        <v>36739</v>
      </c>
      <c r="B14" s="7">
        <v>3</v>
      </c>
      <c r="C14" s="9">
        <v>2.7</v>
      </c>
      <c r="D14" s="10">
        <v>4000</v>
      </c>
      <c r="E14" s="1">
        <f t="shared" si="0"/>
        <v>37834</v>
      </c>
      <c r="F14" s="11">
        <f t="shared" si="1"/>
        <v>4324</v>
      </c>
      <c r="G14" t="s">
        <v>66</v>
      </c>
    </row>
    <row r="15" spans="1:7" x14ac:dyDescent="0.25">
      <c r="A15" s="8">
        <v>36161</v>
      </c>
      <c r="B15" s="7">
        <v>5</v>
      </c>
      <c r="C15" s="9">
        <v>3.14</v>
      </c>
      <c r="D15" s="10">
        <v>1000</v>
      </c>
      <c r="E15" s="1">
        <f t="shared" si="0"/>
        <v>37987</v>
      </c>
      <c r="F15" s="11">
        <f t="shared" si="1"/>
        <v>1157</v>
      </c>
      <c r="G15" t="s">
        <v>66</v>
      </c>
    </row>
    <row r="16" spans="1:7" x14ac:dyDescent="0.25">
      <c r="A16" s="8">
        <v>36220</v>
      </c>
      <c r="B16" s="7">
        <v>5</v>
      </c>
      <c r="C16" s="9">
        <v>3.14</v>
      </c>
      <c r="D16" s="10">
        <v>3000</v>
      </c>
      <c r="E16" s="1">
        <f t="shared" si="0"/>
        <v>38047</v>
      </c>
      <c r="F16" s="11">
        <f t="shared" si="1"/>
        <v>3471</v>
      </c>
      <c r="G16" t="s">
        <v>65</v>
      </c>
    </row>
    <row r="17" spans="1:7" x14ac:dyDescent="0.25">
      <c r="A17" s="8">
        <v>36312</v>
      </c>
      <c r="B17" s="7">
        <v>5</v>
      </c>
      <c r="C17" s="9">
        <v>3.14</v>
      </c>
      <c r="D17" s="10">
        <v>4200</v>
      </c>
      <c r="E17" s="1">
        <f t="shared" si="0"/>
        <v>38139</v>
      </c>
      <c r="F17" s="11">
        <f t="shared" si="1"/>
        <v>4859.3999999999996</v>
      </c>
      <c r="G17" t="s">
        <v>64</v>
      </c>
    </row>
    <row r="18" spans="1:7" x14ac:dyDescent="0.25">
      <c r="A18" s="8">
        <v>36465</v>
      </c>
      <c r="B18" s="7">
        <v>5</v>
      </c>
      <c r="C18" s="9">
        <v>3.14</v>
      </c>
      <c r="D18" s="10">
        <v>2400</v>
      </c>
      <c r="E18" s="1">
        <f t="shared" si="0"/>
        <v>38292</v>
      </c>
      <c r="F18" s="11">
        <f t="shared" si="1"/>
        <v>2776.8</v>
      </c>
      <c r="G18" t="s">
        <v>66</v>
      </c>
    </row>
    <row r="19" spans="1:7" x14ac:dyDescent="0.25">
      <c r="A19" s="8">
        <v>36557</v>
      </c>
      <c r="B19" s="7">
        <v>5</v>
      </c>
      <c r="C19" s="9">
        <v>3.14</v>
      </c>
      <c r="D19" s="10">
        <v>1600</v>
      </c>
      <c r="E19" s="1">
        <f t="shared" si="0"/>
        <v>38384</v>
      </c>
      <c r="F19" s="11">
        <f t="shared" si="1"/>
        <v>1851.2</v>
      </c>
      <c r="G19" t="s">
        <v>64</v>
      </c>
    </row>
    <row r="20" spans="1:7" x14ac:dyDescent="0.25">
      <c r="A20" s="8">
        <v>36617</v>
      </c>
      <c r="B20" s="7">
        <v>5</v>
      </c>
      <c r="C20" s="9">
        <v>3.14</v>
      </c>
      <c r="D20" s="10">
        <v>3600</v>
      </c>
      <c r="E20" s="1">
        <f t="shared" si="0"/>
        <v>38443</v>
      </c>
      <c r="F20" s="11">
        <f t="shared" si="1"/>
        <v>4165.2</v>
      </c>
      <c r="G20" t="s">
        <v>67</v>
      </c>
    </row>
    <row r="21" spans="1:7" x14ac:dyDescent="0.25">
      <c r="A21" s="8">
        <v>36708</v>
      </c>
      <c r="B21" s="7">
        <v>5</v>
      </c>
      <c r="C21" s="9">
        <v>3.14</v>
      </c>
      <c r="D21" s="10">
        <v>5000</v>
      </c>
      <c r="E21" s="1">
        <f t="shared" si="0"/>
        <v>38534</v>
      </c>
      <c r="F21" s="11">
        <f t="shared" si="1"/>
        <v>5785</v>
      </c>
      <c r="G21" t="s">
        <v>66</v>
      </c>
    </row>
    <row r="22" spans="1:7" x14ac:dyDescent="0.25">
      <c r="D22" s="11"/>
      <c r="F22" s="11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G7" sqref="G7"/>
    </sheetView>
  </sheetViews>
  <sheetFormatPr defaultRowHeight="15.6" x14ac:dyDescent="0.25"/>
  <cols>
    <col min="1" max="1" width="10.09765625" style="7" bestFit="1" customWidth="1"/>
    <col min="2" max="2" width="5.09765625" style="7" bestFit="1" customWidth="1"/>
    <col min="3" max="3" width="7.09765625" bestFit="1" customWidth="1"/>
    <col min="4" max="6" width="10.09765625" bestFit="1" customWidth="1"/>
    <col min="7" max="7" width="9.09765625" bestFit="1" customWidth="1"/>
  </cols>
  <sheetData>
    <row r="1" spans="1:7" s="7" customFormat="1" x14ac:dyDescent="0.25">
      <c r="A1" s="7" t="s">
        <v>57</v>
      </c>
      <c r="B1" s="7" t="s">
        <v>58</v>
      </c>
      <c r="C1" s="7" t="s">
        <v>59</v>
      </c>
      <c r="D1" s="7" t="s">
        <v>60</v>
      </c>
      <c r="E1" s="7" t="s">
        <v>61</v>
      </c>
      <c r="F1" s="7" t="s">
        <v>62</v>
      </c>
      <c r="G1" s="7" t="s">
        <v>63</v>
      </c>
    </row>
    <row r="2" spans="1:7" x14ac:dyDescent="0.25">
      <c r="A2" s="8">
        <v>36251</v>
      </c>
      <c r="B2" s="7">
        <v>1</v>
      </c>
      <c r="C2" s="9">
        <v>2.25</v>
      </c>
      <c r="D2" s="10">
        <v>2200</v>
      </c>
      <c r="E2" s="1">
        <f t="shared" ref="E2:E21" si="0">DATE(YEAR(A2)+B2,MONTH(A2),DAY(A2))</f>
        <v>36617</v>
      </c>
      <c r="F2" s="11">
        <f t="shared" ref="F2:F21" si="1">D2+D2*C2/100*B2</f>
        <v>2249.5</v>
      </c>
      <c r="G2" t="s">
        <v>64</v>
      </c>
    </row>
    <row r="3" spans="1:7" x14ac:dyDescent="0.25">
      <c r="A3" s="8">
        <v>36404</v>
      </c>
      <c r="B3" s="7">
        <v>1</v>
      </c>
      <c r="C3" s="9">
        <v>2.25</v>
      </c>
      <c r="D3" s="10">
        <v>1800</v>
      </c>
      <c r="E3" s="1">
        <f t="shared" si="0"/>
        <v>36770</v>
      </c>
      <c r="F3" s="11">
        <f t="shared" si="1"/>
        <v>1840.5</v>
      </c>
      <c r="G3" t="s">
        <v>65</v>
      </c>
    </row>
    <row r="4" spans="1:7" x14ac:dyDescent="0.25">
      <c r="A4" s="8">
        <v>36434</v>
      </c>
      <c r="B4" s="7">
        <v>1</v>
      </c>
      <c r="C4" s="9">
        <v>2.25</v>
      </c>
      <c r="D4" s="10">
        <v>5000</v>
      </c>
      <c r="E4" s="1">
        <f t="shared" si="0"/>
        <v>36800</v>
      </c>
      <c r="F4" s="11">
        <f t="shared" si="1"/>
        <v>5112.5</v>
      </c>
      <c r="G4" t="s">
        <v>66</v>
      </c>
    </row>
    <row r="5" spans="1:7" x14ac:dyDescent="0.25">
      <c r="A5" s="8">
        <v>36647</v>
      </c>
      <c r="B5" s="7">
        <v>1</v>
      </c>
      <c r="C5" s="9">
        <v>2.25</v>
      </c>
      <c r="D5" s="10">
        <v>2800</v>
      </c>
      <c r="E5" s="1">
        <f t="shared" si="0"/>
        <v>37012</v>
      </c>
      <c r="F5" s="11">
        <f t="shared" si="1"/>
        <v>2863</v>
      </c>
      <c r="G5" t="s">
        <v>67</v>
      </c>
    </row>
    <row r="6" spans="1:7" x14ac:dyDescent="0.25">
      <c r="A6" s="8">
        <v>36192</v>
      </c>
      <c r="B6" s="7">
        <v>3</v>
      </c>
      <c r="C6" s="9">
        <v>2.7</v>
      </c>
      <c r="D6" s="10">
        <v>2500</v>
      </c>
      <c r="E6" s="1">
        <f t="shared" si="0"/>
        <v>37288</v>
      </c>
      <c r="F6" s="11">
        <f t="shared" si="1"/>
        <v>2702.5</v>
      </c>
      <c r="G6" t="s">
        <v>68</v>
      </c>
    </row>
    <row r="7" spans="1:7" x14ac:dyDescent="0.25">
      <c r="A7" s="8">
        <v>36281</v>
      </c>
      <c r="B7" s="7">
        <v>3</v>
      </c>
      <c r="C7" s="9">
        <v>2.7</v>
      </c>
      <c r="D7" s="10">
        <v>1600</v>
      </c>
      <c r="E7" s="1">
        <f t="shared" si="0"/>
        <v>37377</v>
      </c>
      <c r="F7" s="11">
        <f t="shared" si="1"/>
        <v>1729.6</v>
      </c>
      <c r="G7" t="s">
        <v>64</v>
      </c>
    </row>
    <row r="8" spans="1:7" x14ac:dyDescent="0.25">
      <c r="A8" s="8">
        <v>36342</v>
      </c>
      <c r="B8" s="7">
        <v>3</v>
      </c>
      <c r="C8" s="9">
        <v>2.7</v>
      </c>
      <c r="D8" s="10">
        <v>3600</v>
      </c>
      <c r="E8" s="1">
        <f t="shared" si="0"/>
        <v>37438</v>
      </c>
      <c r="F8" s="11">
        <f t="shared" si="1"/>
        <v>3891.6</v>
      </c>
      <c r="G8" t="s">
        <v>67</v>
      </c>
    </row>
    <row r="9" spans="1:7" x14ac:dyDescent="0.25">
      <c r="A9" s="8">
        <v>36373</v>
      </c>
      <c r="B9" s="7">
        <v>3</v>
      </c>
      <c r="C9" s="9">
        <v>2.7</v>
      </c>
      <c r="D9" s="10">
        <v>2800</v>
      </c>
      <c r="E9" s="1">
        <f t="shared" si="0"/>
        <v>37469</v>
      </c>
      <c r="F9" s="11">
        <f t="shared" si="1"/>
        <v>3026.8</v>
      </c>
      <c r="G9" t="s">
        <v>67</v>
      </c>
    </row>
    <row r="10" spans="1:7" x14ac:dyDescent="0.25">
      <c r="A10" s="8">
        <v>36495</v>
      </c>
      <c r="B10" s="7">
        <v>3</v>
      </c>
      <c r="C10" s="9">
        <v>2.7</v>
      </c>
      <c r="D10" s="10">
        <v>3800</v>
      </c>
      <c r="E10" s="1">
        <f t="shared" si="0"/>
        <v>37591</v>
      </c>
      <c r="F10" s="11">
        <f t="shared" si="1"/>
        <v>4107.8</v>
      </c>
      <c r="G10" t="s">
        <v>65</v>
      </c>
    </row>
    <row r="11" spans="1:7" x14ac:dyDescent="0.25">
      <c r="A11" s="8">
        <v>36526</v>
      </c>
      <c r="B11" s="7">
        <v>3</v>
      </c>
      <c r="C11" s="9">
        <v>2.7</v>
      </c>
      <c r="D11" s="10">
        <v>2200</v>
      </c>
      <c r="E11" s="1">
        <f t="shared" si="0"/>
        <v>37622</v>
      </c>
      <c r="F11" s="11">
        <f t="shared" si="1"/>
        <v>2378.1999999999998</v>
      </c>
      <c r="G11" t="s">
        <v>64</v>
      </c>
    </row>
    <row r="12" spans="1:7" x14ac:dyDescent="0.25">
      <c r="A12" s="8">
        <v>36586</v>
      </c>
      <c r="B12" s="7">
        <v>3</v>
      </c>
      <c r="C12" s="9">
        <v>2.7</v>
      </c>
      <c r="D12" s="10">
        <v>4200</v>
      </c>
      <c r="E12" s="1">
        <f t="shared" si="0"/>
        <v>37681</v>
      </c>
      <c r="F12" s="11">
        <f t="shared" si="1"/>
        <v>4540.2</v>
      </c>
      <c r="G12" t="s">
        <v>64</v>
      </c>
    </row>
    <row r="13" spans="1:7" x14ac:dyDescent="0.25">
      <c r="A13" s="8">
        <v>36678</v>
      </c>
      <c r="B13" s="7">
        <v>3</v>
      </c>
      <c r="C13" s="9">
        <v>2.7</v>
      </c>
      <c r="D13" s="10">
        <v>1800</v>
      </c>
      <c r="E13" s="1">
        <f t="shared" si="0"/>
        <v>37773</v>
      </c>
      <c r="F13" s="11">
        <f t="shared" si="1"/>
        <v>1945.8</v>
      </c>
      <c r="G13" t="s">
        <v>65</v>
      </c>
    </row>
    <row r="14" spans="1:7" x14ac:dyDescent="0.25">
      <c r="A14" s="8">
        <v>36739</v>
      </c>
      <c r="B14" s="7">
        <v>3</v>
      </c>
      <c r="C14" s="9">
        <v>2.7</v>
      </c>
      <c r="D14" s="10">
        <v>4000</v>
      </c>
      <c r="E14" s="1">
        <f t="shared" si="0"/>
        <v>37834</v>
      </c>
      <c r="F14" s="11">
        <f t="shared" si="1"/>
        <v>4324</v>
      </c>
      <c r="G14" t="s">
        <v>66</v>
      </c>
    </row>
    <row r="15" spans="1:7" x14ac:dyDescent="0.25">
      <c r="A15" s="8">
        <v>36161</v>
      </c>
      <c r="B15" s="7">
        <v>5</v>
      </c>
      <c r="C15" s="9">
        <v>3.14</v>
      </c>
      <c r="D15" s="10">
        <v>1000</v>
      </c>
      <c r="E15" s="1">
        <f t="shared" si="0"/>
        <v>37987</v>
      </c>
      <c r="F15" s="11">
        <f t="shared" si="1"/>
        <v>1157</v>
      </c>
      <c r="G15" t="s">
        <v>66</v>
      </c>
    </row>
    <row r="16" spans="1:7" x14ac:dyDescent="0.25">
      <c r="A16" s="8">
        <v>36220</v>
      </c>
      <c r="B16" s="7">
        <v>5</v>
      </c>
      <c r="C16" s="9">
        <v>3.14</v>
      </c>
      <c r="D16" s="10">
        <v>3000</v>
      </c>
      <c r="E16" s="1">
        <f t="shared" si="0"/>
        <v>38047</v>
      </c>
      <c r="F16" s="11">
        <f t="shared" si="1"/>
        <v>3471</v>
      </c>
      <c r="G16" t="s">
        <v>65</v>
      </c>
    </row>
    <row r="17" spans="1:7" x14ac:dyDescent="0.25">
      <c r="A17" s="8">
        <v>36312</v>
      </c>
      <c r="B17" s="7">
        <v>5</v>
      </c>
      <c r="C17" s="9">
        <v>3.14</v>
      </c>
      <c r="D17" s="10">
        <v>4200</v>
      </c>
      <c r="E17" s="1">
        <f t="shared" si="0"/>
        <v>38139</v>
      </c>
      <c r="F17" s="11">
        <f t="shared" si="1"/>
        <v>4859.3999999999996</v>
      </c>
      <c r="G17" t="s">
        <v>64</v>
      </c>
    </row>
    <row r="18" spans="1:7" x14ac:dyDescent="0.25">
      <c r="A18" s="8">
        <v>36465</v>
      </c>
      <c r="B18" s="7">
        <v>5</v>
      </c>
      <c r="C18" s="9">
        <v>3.14</v>
      </c>
      <c r="D18" s="10">
        <v>2400</v>
      </c>
      <c r="E18" s="1">
        <f t="shared" si="0"/>
        <v>38292</v>
      </c>
      <c r="F18" s="11">
        <f t="shared" si="1"/>
        <v>2776.8</v>
      </c>
      <c r="G18" t="s">
        <v>66</v>
      </c>
    </row>
    <row r="19" spans="1:7" x14ac:dyDescent="0.25">
      <c r="A19" s="8">
        <v>36557</v>
      </c>
      <c r="B19" s="7">
        <v>5</v>
      </c>
      <c r="C19" s="9">
        <v>3.14</v>
      </c>
      <c r="D19" s="10">
        <v>1600</v>
      </c>
      <c r="E19" s="1">
        <f t="shared" si="0"/>
        <v>38384</v>
      </c>
      <c r="F19" s="11">
        <f t="shared" si="1"/>
        <v>1851.2</v>
      </c>
      <c r="G19" t="s">
        <v>64</v>
      </c>
    </row>
    <row r="20" spans="1:7" x14ac:dyDescent="0.25">
      <c r="A20" s="8">
        <v>36617</v>
      </c>
      <c r="B20" s="7">
        <v>5</v>
      </c>
      <c r="C20" s="9">
        <v>3.14</v>
      </c>
      <c r="D20" s="10">
        <v>3600</v>
      </c>
      <c r="E20" s="1">
        <f t="shared" si="0"/>
        <v>38443</v>
      </c>
      <c r="F20" s="11">
        <f t="shared" si="1"/>
        <v>4165.2</v>
      </c>
      <c r="G20" t="s">
        <v>67</v>
      </c>
    </row>
    <row r="21" spans="1:7" x14ac:dyDescent="0.25">
      <c r="A21" s="8">
        <v>36708</v>
      </c>
      <c r="B21" s="7">
        <v>5</v>
      </c>
      <c r="C21" s="9">
        <v>3.14</v>
      </c>
      <c r="D21" s="10">
        <v>5000</v>
      </c>
      <c r="E21" s="1">
        <f t="shared" si="0"/>
        <v>38534</v>
      </c>
      <c r="F21" s="11">
        <f t="shared" si="1"/>
        <v>5785</v>
      </c>
      <c r="G21" t="s">
        <v>66</v>
      </c>
    </row>
    <row r="22" spans="1:7" x14ac:dyDescent="0.25">
      <c r="D22" s="11"/>
      <c r="F22" s="11"/>
    </row>
  </sheetData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F8" sqref="F8"/>
    </sheetView>
  </sheetViews>
  <sheetFormatPr defaultRowHeight="15.6" x14ac:dyDescent="0.25"/>
  <cols>
    <col min="2" max="2" width="11.59765625" bestFit="1" customWidth="1"/>
    <col min="4" max="4" width="10.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3" t="s">
        <v>8</v>
      </c>
      <c r="B2" s="1">
        <v>25600</v>
      </c>
      <c r="C2" t="s">
        <v>9</v>
      </c>
      <c r="D2" s="1">
        <v>33817</v>
      </c>
      <c r="E2" t="s">
        <v>10</v>
      </c>
      <c r="F2" t="s">
        <v>11</v>
      </c>
      <c r="G2">
        <v>700</v>
      </c>
      <c r="H2">
        <v>300</v>
      </c>
    </row>
    <row r="3" spans="1:8" x14ac:dyDescent="0.25">
      <c r="A3" s="13" t="s">
        <v>12</v>
      </c>
      <c r="B3" s="1">
        <v>24407</v>
      </c>
      <c r="C3" t="s">
        <v>9</v>
      </c>
      <c r="D3" s="1">
        <v>31625</v>
      </c>
      <c r="E3" t="s">
        <v>13</v>
      </c>
      <c r="F3" t="s">
        <v>14</v>
      </c>
      <c r="G3">
        <v>850</v>
      </c>
      <c r="H3">
        <v>400</v>
      </c>
    </row>
    <row r="4" spans="1:8" x14ac:dyDescent="0.25">
      <c r="A4" s="13" t="s">
        <v>15</v>
      </c>
      <c r="B4" s="1">
        <v>21065</v>
      </c>
      <c r="C4" t="s">
        <v>16</v>
      </c>
      <c r="D4" s="1">
        <v>29100</v>
      </c>
      <c r="E4" t="s">
        <v>17</v>
      </c>
      <c r="F4" t="s">
        <v>18</v>
      </c>
      <c r="G4">
        <v>1000</v>
      </c>
      <c r="H4">
        <v>500</v>
      </c>
    </row>
    <row r="5" spans="1:8" x14ac:dyDescent="0.25">
      <c r="A5" s="13" t="s">
        <v>19</v>
      </c>
      <c r="B5" s="1">
        <v>29282</v>
      </c>
      <c r="C5" t="s">
        <v>9</v>
      </c>
      <c r="D5" s="1">
        <v>37135</v>
      </c>
      <c r="E5" t="s">
        <v>10</v>
      </c>
      <c r="F5" t="s">
        <v>20</v>
      </c>
      <c r="G5">
        <v>500</v>
      </c>
      <c r="H5">
        <v>200</v>
      </c>
    </row>
    <row r="6" spans="1:8" x14ac:dyDescent="0.25">
      <c r="A6" s="13" t="s">
        <v>21</v>
      </c>
      <c r="B6" s="1">
        <v>20790</v>
      </c>
      <c r="C6" t="s">
        <v>9</v>
      </c>
      <c r="D6" s="1">
        <v>28692</v>
      </c>
      <c r="E6" t="s">
        <v>22</v>
      </c>
      <c r="F6" t="s">
        <v>18</v>
      </c>
      <c r="G6">
        <v>1100</v>
      </c>
      <c r="H6">
        <v>550</v>
      </c>
    </row>
    <row r="7" spans="1:8" x14ac:dyDescent="0.25">
      <c r="A7" s="13" t="s">
        <v>23</v>
      </c>
      <c r="B7" s="1">
        <v>25767</v>
      </c>
      <c r="C7" t="s">
        <v>16</v>
      </c>
      <c r="D7" s="1">
        <v>33971</v>
      </c>
      <c r="E7" t="s">
        <v>17</v>
      </c>
      <c r="F7" t="s">
        <v>11</v>
      </c>
      <c r="G7">
        <v>750</v>
      </c>
      <c r="H7">
        <v>300</v>
      </c>
    </row>
    <row r="8" spans="1:8" x14ac:dyDescent="0.25">
      <c r="A8" s="13" t="s">
        <v>24</v>
      </c>
      <c r="B8" s="1">
        <v>29042</v>
      </c>
      <c r="C8" t="s">
        <v>9</v>
      </c>
      <c r="D8" s="1">
        <v>36770</v>
      </c>
      <c r="E8" t="s">
        <v>17</v>
      </c>
      <c r="F8" t="s">
        <v>20</v>
      </c>
      <c r="G8">
        <v>580</v>
      </c>
      <c r="H8">
        <v>220</v>
      </c>
    </row>
    <row r="9" spans="1:8" x14ac:dyDescent="0.25">
      <c r="A9" s="13" t="s">
        <v>25</v>
      </c>
      <c r="B9" s="1">
        <v>23503</v>
      </c>
      <c r="C9" t="s">
        <v>9</v>
      </c>
      <c r="D9" s="1">
        <v>32449</v>
      </c>
      <c r="E9" t="s">
        <v>10</v>
      </c>
      <c r="F9" t="s">
        <v>14</v>
      </c>
      <c r="G9">
        <v>850</v>
      </c>
      <c r="H9">
        <v>400</v>
      </c>
    </row>
    <row r="10" spans="1:8" x14ac:dyDescent="0.25">
      <c r="A10" s="13" t="s">
        <v>101</v>
      </c>
      <c r="B10" s="1">
        <v>27485</v>
      </c>
      <c r="C10" t="s">
        <v>9</v>
      </c>
      <c r="D10" s="1">
        <v>33817</v>
      </c>
      <c r="E10" t="s">
        <v>10</v>
      </c>
      <c r="F10" t="s">
        <v>11</v>
      </c>
      <c r="G10">
        <v>700</v>
      </c>
      <c r="H10">
        <v>300</v>
      </c>
    </row>
    <row r="11" spans="1:8" x14ac:dyDescent="0.25">
      <c r="A11" s="13" t="s">
        <v>279</v>
      </c>
      <c r="B11" s="1">
        <v>24114</v>
      </c>
      <c r="C11" t="s">
        <v>9</v>
      </c>
      <c r="D11" s="1">
        <v>31625</v>
      </c>
      <c r="E11" t="s">
        <v>13</v>
      </c>
      <c r="F11" t="s">
        <v>14</v>
      </c>
      <c r="G11">
        <v>1100</v>
      </c>
      <c r="H11">
        <v>400</v>
      </c>
    </row>
    <row r="12" spans="1:8" x14ac:dyDescent="0.25">
      <c r="A12" s="13" t="s">
        <v>103</v>
      </c>
      <c r="B12" s="1">
        <v>21440</v>
      </c>
      <c r="C12" t="s">
        <v>16</v>
      </c>
      <c r="D12" s="1">
        <v>29100</v>
      </c>
      <c r="E12" t="s">
        <v>17</v>
      </c>
      <c r="F12" t="s">
        <v>18</v>
      </c>
      <c r="G12">
        <v>850</v>
      </c>
      <c r="H12">
        <v>500</v>
      </c>
    </row>
    <row r="13" spans="1:8" x14ac:dyDescent="0.25">
      <c r="A13" s="13" t="s">
        <v>104</v>
      </c>
      <c r="B13" s="1">
        <v>29647</v>
      </c>
      <c r="C13" t="s">
        <v>9</v>
      </c>
      <c r="D13" s="1">
        <v>37135</v>
      </c>
      <c r="E13" t="s">
        <v>10</v>
      </c>
      <c r="F13" t="s">
        <v>20</v>
      </c>
      <c r="G13">
        <v>850</v>
      </c>
      <c r="H13">
        <v>200</v>
      </c>
    </row>
    <row r="14" spans="1:8" x14ac:dyDescent="0.25">
      <c r="A14" s="13" t="s">
        <v>106</v>
      </c>
      <c r="B14" s="1">
        <v>24442</v>
      </c>
      <c r="C14" t="s">
        <v>9</v>
      </c>
      <c r="D14" s="1">
        <v>28692</v>
      </c>
      <c r="E14" t="s">
        <v>22</v>
      </c>
      <c r="F14" t="s">
        <v>18</v>
      </c>
      <c r="G14">
        <v>750</v>
      </c>
      <c r="H14">
        <v>550</v>
      </c>
    </row>
    <row r="15" spans="1:8" x14ac:dyDescent="0.25">
      <c r="A15" s="13" t="s">
        <v>107</v>
      </c>
      <c r="B15" s="1">
        <v>28689</v>
      </c>
      <c r="C15" t="s">
        <v>16</v>
      </c>
      <c r="D15" s="1">
        <v>33971</v>
      </c>
      <c r="E15" t="s">
        <v>17</v>
      </c>
      <c r="F15" t="s">
        <v>11</v>
      </c>
      <c r="G15">
        <v>700</v>
      </c>
      <c r="H15">
        <v>300</v>
      </c>
    </row>
    <row r="16" spans="1:8" x14ac:dyDescent="0.25">
      <c r="A16" s="13" t="s">
        <v>108</v>
      </c>
      <c r="B16" s="1">
        <v>29042</v>
      </c>
      <c r="C16" t="s">
        <v>9</v>
      </c>
      <c r="D16" s="1">
        <v>36770</v>
      </c>
      <c r="E16" t="s">
        <v>17</v>
      </c>
      <c r="F16" t="s">
        <v>20</v>
      </c>
      <c r="G16">
        <v>580</v>
      </c>
      <c r="H16">
        <v>220</v>
      </c>
    </row>
    <row r="17" spans="1:8" x14ac:dyDescent="0.25">
      <c r="A17" s="13" t="s">
        <v>109</v>
      </c>
      <c r="B17" s="1">
        <v>23503</v>
      </c>
      <c r="C17" t="s">
        <v>9</v>
      </c>
      <c r="D17" s="1">
        <v>32449</v>
      </c>
      <c r="E17" t="s">
        <v>10</v>
      </c>
      <c r="F17" t="s">
        <v>14</v>
      </c>
      <c r="G17">
        <v>850</v>
      </c>
      <c r="H17">
        <v>400</v>
      </c>
    </row>
    <row r="18" spans="1:8" x14ac:dyDescent="0.25">
      <c r="A18" s="13"/>
    </row>
    <row r="19" spans="1:8" x14ac:dyDescent="0.25">
      <c r="A19" s="13"/>
    </row>
    <row r="20" spans="1:8" x14ac:dyDescent="0.25">
      <c r="A20" s="13"/>
    </row>
    <row r="21" spans="1:8" x14ac:dyDescent="0.25">
      <c r="A21" s="13"/>
    </row>
    <row r="22" spans="1:8" x14ac:dyDescent="0.25">
      <c r="A22" s="13"/>
    </row>
    <row r="23" spans="1:8" x14ac:dyDescent="0.25">
      <c r="A23" s="13"/>
    </row>
    <row r="24" spans="1:8" x14ac:dyDescent="0.25">
      <c r="A24" s="13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B1" workbookViewId="0">
      <selection activeCell="F16" sqref="F16"/>
    </sheetView>
  </sheetViews>
  <sheetFormatPr defaultRowHeight="15.6" x14ac:dyDescent="0.25"/>
  <sheetData>
    <row r="1" spans="1:9" s="3" customFormat="1" x14ac:dyDescent="0.25">
      <c r="A1" s="6" t="s">
        <v>26</v>
      </c>
      <c r="B1" s="6" t="s">
        <v>27</v>
      </c>
      <c r="C1" s="6" t="s">
        <v>28</v>
      </c>
      <c r="D1" s="6" t="s">
        <v>29</v>
      </c>
      <c r="E1" s="6" t="s">
        <v>30</v>
      </c>
      <c r="F1" s="6" t="s">
        <v>31</v>
      </c>
      <c r="G1" s="6" t="s">
        <v>69</v>
      </c>
      <c r="H1" s="6" t="s">
        <v>70</v>
      </c>
      <c r="I1" s="6"/>
    </row>
    <row r="2" spans="1:9" x14ac:dyDescent="0.25">
      <c r="A2" s="2">
        <v>1001</v>
      </c>
      <c r="B2" s="3" t="s">
        <v>32</v>
      </c>
      <c r="C2" s="3" t="s">
        <v>33</v>
      </c>
      <c r="D2" s="3" t="s">
        <v>34</v>
      </c>
      <c r="E2" s="4">
        <v>285</v>
      </c>
      <c r="F2" s="4">
        <v>260</v>
      </c>
      <c r="G2" s="5">
        <v>85</v>
      </c>
      <c r="H2" s="4">
        <v>37.4</v>
      </c>
      <c r="I2" s="4"/>
    </row>
    <row r="3" spans="1:9" x14ac:dyDescent="0.25">
      <c r="A3" s="2">
        <v>1105</v>
      </c>
      <c r="B3" s="3" t="s">
        <v>35</v>
      </c>
      <c r="C3" s="3" t="s">
        <v>36</v>
      </c>
      <c r="D3" s="3" t="s">
        <v>34</v>
      </c>
      <c r="E3" s="4">
        <v>310</v>
      </c>
      <c r="F3" s="4">
        <v>300</v>
      </c>
      <c r="G3" s="4">
        <v>0</v>
      </c>
      <c r="H3" s="4">
        <v>41.1</v>
      </c>
      <c r="I3" s="4"/>
    </row>
    <row r="4" spans="1:9" x14ac:dyDescent="0.25">
      <c r="A4" s="2">
        <v>1108</v>
      </c>
      <c r="B4" s="3" t="s">
        <v>37</v>
      </c>
      <c r="C4" s="3" t="s">
        <v>38</v>
      </c>
      <c r="D4" s="3" t="s">
        <v>39</v>
      </c>
      <c r="E4" s="4">
        <v>265</v>
      </c>
      <c r="F4" s="4">
        <v>220</v>
      </c>
      <c r="G4" s="4">
        <v>60</v>
      </c>
      <c r="H4" s="4">
        <v>34.6</v>
      </c>
      <c r="I4" s="4"/>
    </row>
    <row r="5" spans="1:9" x14ac:dyDescent="0.25">
      <c r="A5" s="2">
        <v>1003</v>
      </c>
      <c r="B5" s="3" t="s">
        <v>40</v>
      </c>
      <c r="C5" s="3" t="s">
        <v>33</v>
      </c>
      <c r="D5" s="3" t="s">
        <v>39</v>
      </c>
      <c r="E5" s="4">
        <v>210</v>
      </c>
      <c r="F5" s="4">
        <v>180</v>
      </c>
      <c r="G5" s="4">
        <v>50</v>
      </c>
      <c r="H5" s="4">
        <v>28.3</v>
      </c>
      <c r="I5" s="4"/>
    </row>
    <row r="6" spans="1:9" x14ac:dyDescent="0.25">
      <c r="A6" s="2">
        <v>1103</v>
      </c>
      <c r="B6" s="3" t="s">
        <v>41</v>
      </c>
      <c r="C6" s="3" t="s">
        <v>38</v>
      </c>
      <c r="D6" s="3" t="s">
        <v>34</v>
      </c>
      <c r="E6" s="4">
        <v>265</v>
      </c>
      <c r="F6" s="4">
        <v>240</v>
      </c>
      <c r="G6" s="4">
        <v>0</v>
      </c>
      <c r="H6" s="4">
        <v>26.8</v>
      </c>
      <c r="I6" s="4"/>
    </row>
    <row r="7" spans="1:9" x14ac:dyDescent="0.25">
      <c r="A7" s="2">
        <v>2168</v>
      </c>
      <c r="B7" s="3" t="s">
        <v>42</v>
      </c>
      <c r="C7" s="3" t="s">
        <v>38</v>
      </c>
      <c r="D7" s="3" t="s">
        <v>34</v>
      </c>
      <c r="E7" s="4">
        <v>240</v>
      </c>
      <c r="F7" s="4">
        <v>280</v>
      </c>
      <c r="G7" s="4">
        <v>110</v>
      </c>
      <c r="H7" s="4">
        <v>21.2</v>
      </c>
      <c r="I7" s="4"/>
    </row>
    <row r="8" spans="1:9" x14ac:dyDescent="0.25">
      <c r="A8" s="2">
        <v>2233</v>
      </c>
      <c r="B8" s="3" t="s">
        <v>43</v>
      </c>
      <c r="C8" s="3" t="s">
        <v>44</v>
      </c>
      <c r="D8" s="3" t="s">
        <v>34</v>
      </c>
      <c r="E8" s="4">
        <v>225</v>
      </c>
      <c r="F8" s="4">
        <v>140</v>
      </c>
      <c r="G8" s="4">
        <v>40</v>
      </c>
      <c r="H8" s="4">
        <v>22.6</v>
      </c>
      <c r="I8" s="4"/>
    </row>
    <row r="9" spans="1:9" x14ac:dyDescent="0.25">
      <c r="A9" s="2">
        <v>2054</v>
      </c>
      <c r="B9" s="3" t="s">
        <v>45</v>
      </c>
      <c r="C9" s="3" t="s">
        <v>36</v>
      </c>
      <c r="D9" s="3" t="s">
        <v>39</v>
      </c>
      <c r="E9" s="4">
        <v>265</v>
      </c>
      <c r="F9" s="4">
        <v>260</v>
      </c>
      <c r="G9" s="5">
        <v>85</v>
      </c>
      <c r="H9" s="4">
        <v>28.8</v>
      </c>
      <c r="I9" s="4"/>
    </row>
    <row r="10" spans="1:9" x14ac:dyDescent="0.25">
      <c r="A10" s="2">
        <v>3706</v>
      </c>
      <c r="B10" s="3" t="s">
        <v>46</v>
      </c>
      <c r="C10" s="3" t="s">
        <v>47</v>
      </c>
      <c r="D10" s="3" t="s">
        <v>34</v>
      </c>
      <c r="E10" s="4">
        <v>240</v>
      </c>
      <c r="F10" s="4">
        <v>160</v>
      </c>
      <c r="G10" s="4">
        <v>50</v>
      </c>
      <c r="H10" s="4">
        <v>20.100000000000001</v>
      </c>
      <c r="I10" s="4"/>
    </row>
    <row r="11" spans="1:9" x14ac:dyDescent="0.25">
      <c r="A11" s="2">
        <v>3714</v>
      </c>
      <c r="B11" s="3" t="s">
        <v>48</v>
      </c>
      <c r="C11" s="3" t="s">
        <v>44</v>
      </c>
      <c r="D11" s="3" t="s">
        <v>34</v>
      </c>
      <c r="E11" s="4">
        <v>285</v>
      </c>
      <c r="F11" s="4">
        <v>300</v>
      </c>
      <c r="G11" s="4">
        <v>110</v>
      </c>
      <c r="H11" s="4">
        <v>28.4</v>
      </c>
      <c r="I11" s="4"/>
    </row>
    <row r="12" spans="1:9" x14ac:dyDescent="0.25">
      <c r="A12" s="2">
        <v>1509</v>
      </c>
      <c r="B12" s="3" t="s">
        <v>49</v>
      </c>
      <c r="C12" s="3" t="s">
        <v>33</v>
      </c>
      <c r="D12" s="3" t="s">
        <v>39</v>
      </c>
      <c r="E12" s="4">
        <v>210</v>
      </c>
      <c r="F12" s="4">
        <v>160</v>
      </c>
      <c r="G12" s="4">
        <v>0</v>
      </c>
      <c r="H12" s="4">
        <v>18.3</v>
      </c>
      <c r="I12" s="4"/>
    </row>
    <row r="13" spans="1:9" x14ac:dyDescent="0.25">
      <c r="A13" s="2">
        <v>1851</v>
      </c>
      <c r="B13" s="3" t="s">
        <v>50</v>
      </c>
      <c r="C13" s="3" t="s">
        <v>38</v>
      </c>
      <c r="D13" s="3" t="s">
        <v>34</v>
      </c>
      <c r="E13" s="4">
        <v>225</v>
      </c>
      <c r="F13" s="4">
        <v>240</v>
      </c>
      <c r="G13" s="5">
        <v>85</v>
      </c>
      <c r="H13" s="4">
        <v>25.6</v>
      </c>
      <c r="I13" s="4"/>
    </row>
    <row r="14" spans="1:9" x14ac:dyDescent="0.25">
      <c r="A14" s="2">
        <v>1736</v>
      </c>
      <c r="B14" s="3" t="s">
        <v>51</v>
      </c>
      <c r="C14" s="3" t="s">
        <v>71</v>
      </c>
      <c r="D14" s="3" t="s">
        <v>39</v>
      </c>
      <c r="E14" s="4">
        <v>285</v>
      </c>
      <c r="F14" s="4">
        <v>260</v>
      </c>
      <c r="G14" s="4">
        <v>0</v>
      </c>
      <c r="H14" s="4">
        <v>26.2</v>
      </c>
      <c r="I14" s="4"/>
    </row>
    <row r="15" spans="1:9" x14ac:dyDescent="0.25">
      <c r="A15" s="2">
        <v>1618</v>
      </c>
      <c r="B15" s="3" t="s">
        <v>52</v>
      </c>
      <c r="C15" s="3" t="s">
        <v>36</v>
      </c>
      <c r="D15" s="3" t="s">
        <v>39</v>
      </c>
      <c r="E15" s="4">
        <v>310</v>
      </c>
      <c r="F15" s="4">
        <v>300</v>
      </c>
      <c r="G15" s="4">
        <v>40</v>
      </c>
      <c r="H15" s="4">
        <v>36.299999999999997</v>
      </c>
      <c r="I15" s="4"/>
    </row>
    <row r="16" spans="1:9" x14ac:dyDescent="0.25">
      <c r="A16" s="2">
        <v>2619</v>
      </c>
      <c r="B16" s="3" t="s">
        <v>53</v>
      </c>
      <c r="C16" s="3" t="s">
        <v>44</v>
      </c>
      <c r="D16" s="3" t="s">
        <v>34</v>
      </c>
      <c r="E16" s="4">
        <v>240</v>
      </c>
      <c r="F16" s="4">
        <v>280</v>
      </c>
      <c r="G16" s="4">
        <v>0</v>
      </c>
      <c r="H16" s="4">
        <v>24.7</v>
      </c>
      <c r="I16" s="4"/>
    </row>
    <row r="17" spans="1:9" x14ac:dyDescent="0.25">
      <c r="A17" s="2">
        <v>3814</v>
      </c>
      <c r="B17" s="3" t="s">
        <v>54</v>
      </c>
      <c r="C17" s="3" t="s">
        <v>47</v>
      </c>
      <c r="D17" s="3" t="s">
        <v>34</v>
      </c>
      <c r="E17" s="4">
        <v>265</v>
      </c>
      <c r="F17" s="4">
        <v>160</v>
      </c>
      <c r="G17" s="4">
        <v>110</v>
      </c>
      <c r="H17" s="4">
        <v>21.9</v>
      </c>
      <c r="I17" s="4"/>
    </row>
    <row r="18" spans="1:9" x14ac:dyDescent="0.25">
      <c r="A18" s="2">
        <v>2579</v>
      </c>
      <c r="B18" s="3" t="s">
        <v>55</v>
      </c>
      <c r="C18" s="3" t="s">
        <v>44</v>
      </c>
      <c r="D18" s="3" t="s">
        <v>34</v>
      </c>
      <c r="E18" s="4">
        <v>210</v>
      </c>
      <c r="F18" s="4">
        <v>240</v>
      </c>
      <c r="G18" s="4">
        <v>50</v>
      </c>
      <c r="H18" s="4">
        <v>18.399999999999999</v>
      </c>
      <c r="I18" s="4"/>
    </row>
    <row r="19" spans="1:9" x14ac:dyDescent="0.25">
      <c r="A19" s="2">
        <v>5682</v>
      </c>
      <c r="B19" s="3" t="s">
        <v>56</v>
      </c>
      <c r="C19" s="3" t="s">
        <v>36</v>
      </c>
      <c r="D19" s="3" t="s">
        <v>39</v>
      </c>
      <c r="E19" s="4">
        <v>240</v>
      </c>
      <c r="F19" s="4">
        <v>260</v>
      </c>
      <c r="G19" s="4">
        <v>0</v>
      </c>
      <c r="H19" s="4">
        <v>20.6</v>
      </c>
      <c r="I19" s="4"/>
    </row>
    <row r="20" spans="1:9" x14ac:dyDescent="0.25">
      <c r="A20" s="2">
        <v>2875</v>
      </c>
      <c r="B20" s="3" t="s">
        <v>72</v>
      </c>
      <c r="C20" s="3" t="s">
        <v>44</v>
      </c>
      <c r="D20" s="3" t="s">
        <v>34</v>
      </c>
      <c r="E20" s="4">
        <v>285</v>
      </c>
      <c r="F20" s="4">
        <v>300</v>
      </c>
      <c r="G20" s="4">
        <v>50</v>
      </c>
      <c r="H20" s="4">
        <v>38.299999999999997</v>
      </c>
      <c r="I20" s="4"/>
    </row>
    <row r="21" spans="1:9" x14ac:dyDescent="0.25">
      <c r="A21" s="2">
        <v>4628</v>
      </c>
      <c r="B21" s="3" t="s">
        <v>73</v>
      </c>
      <c r="C21" s="3" t="s">
        <v>33</v>
      </c>
      <c r="D21" s="3" t="s">
        <v>39</v>
      </c>
      <c r="E21" s="4">
        <v>210</v>
      </c>
      <c r="F21" s="4">
        <v>140</v>
      </c>
      <c r="G21" s="4">
        <v>60</v>
      </c>
      <c r="H21" s="4">
        <v>22.5</v>
      </c>
      <c r="I21" s="4"/>
    </row>
    <row r="22" spans="1:9" x14ac:dyDescent="0.25">
      <c r="A22" s="2">
        <v>4931</v>
      </c>
      <c r="B22" s="3" t="s">
        <v>74</v>
      </c>
      <c r="C22" s="3" t="s">
        <v>47</v>
      </c>
      <c r="D22" s="3" t="s">
        <v>39</v>
      </c>
      <c r="E22" s="4">
        <v>265</v>
      </c>
      <c r="F22" s="4">
        <v>240</v>
      </c>
      <c r="G22" s="4">
        <v>40</v>
      </c>
      <c r="H22" s="4">
        <v>27.4</v>
      </c>
      <c r="I22" s="4"/>
    </row>
    <row r="23" spans="1:9" x14ac:dyDescent="0.25">
      <c r="A23" s="2">
        <v>4864</v>
      </c>
      <c r="B23" s="3" t="s">
        <v>75</v>
      </c>
      <c r="C23" s="3" t="s">
        <v>71</v>
      </c>
      <c r="D23" s="3" t="s">
        <v>34</v>
      </c>
      <c r="E23" s="4">
        <v>310</v>
      </c>
      <c r="F23" s="4">
        <v>260</v>
      </c>
      <c r="G23" s="4">
        <v>50</v>
      </c>
      <c r="H23" s="4">
        <v>38.200000000000003</v>
      </c>
      <c r="I23" s="4"/>
    </row>
    <row r="24" spans="1:9" x14ac:dyDescent="0.25">
      <c r="A24" s="2">
        <v>4213</v>
      </c>
      <c r="B24" s="3" t="s">
        <v>76</v>
      </c>
      <c r="C24" s="3" t="s">
        <v>44</v>
      </c>
      <c r="D24" s="3" t="s">
        <v>39</v>
      </c>
      <c r="E24" s="4">
        <v>265</v>
      </c>
      <c r="F24" s="4">
        <v>280</v>
      </c>
      <c r="G24" s="4">
        <v>110</v>
      </c>
      <c r="H24" s="4">
        <v>26.6</v>
      </c>
      <c r="I24" s="4"/>
    </row>
    <row r="25" spans="1:9" x14ac:dyDescent="0.25">
      <c r="A25" s="2">
        <v>5483</v>
      </c>
      <c r="B25" s="3" t="s">
        <v>77</v>
      </c>
      <c r="C25" s="3" t="s">
        <v>47</v>
      </c>
      <c r="D25" s="3" t="s">
        <v>34</v>
      </c>
      <c r="E25" s="4">
        <v>265</v>
      </c>
      <c r="F25" s="4">
        <v>160</v>
      </c>
      <c r="G25" s="4">
        <v>0</v>
      </c>
      <c r="H25" s="4">
        <v>20.399999999999999</v>
      </c>
      <c r="I25" s="4"/>
    </row>
    <row r="26" spans="1:9" x14ac:dyDescent="0.25">
      <c r="A26" s="2">
        <v>4872</v>
      </c>
      <c r="B26" s="3" t="s">
        <v>78</v>
      </c>
      <c r="C26" s="3" t="s">
        <v>44</v>
      </c>
      <c r="D26" s="3" t="s">
        <v>34</v>
      </c>
      <c r="E26" s="4">
        <v>285</v>
      </c>
      <c r="F26" s="4">
        <v>260</v>
      </c>
      <c r="G26" s="4">
        <v>50</v>
      </c>
      <c r="H26" s="4">
        <v>21.8</v>
      </c>
      <c r="I26" s="4"/>
    </row>
    <row r="27" spans="1:9" x14ac:dyDescent="0.25">
      <c r="A27" s="2">
        <v>2467</v>
      </c>
      <c r="B27" s="3" t="s">
        <v>79</v>
      </c>
      <c r="C27" s="3" t="s">
        <v>36</v>
      </c>
      <c r="D27" s="3" t="s">
        <v>34</v>
      </c>
      <c r="E27" s="4">
        <v>225</v>
      </c>
      <c r="F27" s="4">
        <v>140</v>
      </c>
      <c r="G27" s="4">
        <v>40</v>
      </c>
      <c r="H27" s="4">
        <v>18.899999999999999</v>
      </c>
      <c r="I27" s="4"/>
    </row>
    <row r="28" spans="1:9" x14ac:dyDescent="0.25">
      <c r="A28" s="2">
        <v>2387</v>
      </c>
      <c r="B28" s="3" t="s">
        <v>80</v>
      </c>
      <c r="C28" s="3" t="s">
        <v>44</v>
      </c>
      <c r="D28" s="3" t="s">
        <v>34</v>
      </c>
      <c r="E28" s="4">
        <v>240</v>
      </c>
      <c r="F28" s="4">
        <v>280</v>
      </c>
      <c r="G28" s="4">
        <v>0</v>
      </c>
      <c r="H28" s="4">
        <v>17.399999999999999</v>
      </c>
      <c r="I28" s="4"/>
    </row>
    <row r="29" spans="1:9" x14ac:dyDescent="0.25">
      <c r="A29" s="2">
        <v>4572</v>
      </c>
      <c r="B29" s="3" t="s">
        <v>81</v>
      </c>
      <c r="C29" s="3" t="s">
        <v>38</v>
      </c>
      <c r="D29" s="3" t="s">
        <v>39</v>
      </c>
      <c r="E29" s="4">
        <v>210</v>
      </c>
      <c r="F29" s="4">
        <v>120</v>
      </c>
      <c r="G29" s="5">
        <v>85</v>
      </c>
      <c r="H29" s="4">
        <v>0</v>
      </c>
      <c r="I29" s="4"/>
    </row>
    <row r="30" spans="1:9" x14ac:dyDescent="0.25">
      <c r="A30" s="2">
        <v>3749</v>
      </c>
      <c r="B30" s="3" t="s">
        <v>82</v>
      </c>
      <c r="C30" s="3" t="s">
        <v>71</v>
      </c>
      <c r="D30" s="3" t="s">
        <v>39</v>
      </c>
      <c r="E30" s="4">
        <v>265</v>
      </c>
      <c r="F30" s="4">
        <v>260</v>
      </c>
      <c r="G30" s="4">
        <v>110</v>
      </c>
      <c r="H30" s="4">
        <v>25.3</v>
      </c>
      <c r="I30" s="4"/>
    </row>
    <row r="31" spans="1:9" x14ac:dyDescent="0.25">
      <c r="A31" s="2">
        <v>5362</v>
      </c>
      <c r="B31" s="3" t="s">
        <v>83</v>
      </c>
      <c r="C31" s="3" t="s">
        <v>44</v>
      </c>
      <c r="D31" s="3" t="s">
        <v>39</v>
      </c>
      <c r="E31" s="4">
        <v>225</v>
      </c>
      <c r="F31" s="4">
        <v>140</v>
      </c>
      <c r="G31" s="4">
        <v>0</v>
      </c>
      <c r="H31" s="4">
        <v>0</v>
      </c>
      <c r="I31" s="4"/>
    </row>
    <row r="32" spans="1:9" x14ac:dyDescent="0.25">
      <c r="A32" s="2">
        <v>5174</v>
      </c>
      <c r="B32" s="3" t="s">
        <v>84</v>
      </c>
      <c r="C32" s="3" t="s">
        <v>71</v>
      </c>
      <c r="D32" s="3" t="s">
        <v>34</v>
      </c>
      <c r="E32" s="4">
        <v>265</v>
      </c>
      <c r="F32" s="4">
        <v>240</v>
      </c>
      <c r="G32" s="4">
        <v>0</v>
      </c>
      <c r="H32" s="4">
        <v>19.399999999999999</v>
      </c>
      <c r="I32" s="4"/>
    </row>
    <row r="33" spans="1:9" x14ac:dyDescent="0.25">
      <c r="A33" s="2">
        <v>6391</v>
      </c>
      <c r="B33" s="3" t="s">
        <v>85</v>
      </c>
      <c r="C33" s="3" t="s">
        <v>33</v>
      </c>
      <c r="D33" s="3" t="s">
        <v>34</v>
      </c>
      <c r="E33" s="4">
        <v>285</v>
      </c>
      <c r="F33" s="4">
        <v>260</v>
      </c>
      <c r="G33" s="5">
        <v>85</v>
      </c>
      <c r="H33" s="4">
        <v>31.2</v>
      </c>
      <c r="I33" s="4"/>
    </row>
    <row r="34" spans="1:9" x14ac:dyDescent="0.25">
      <c r="A34" s="2">
        <v>7283</v>
      </c>
      <c r="B34" s="3" t="s">
        <v>86</v>
      </c>
      <c r="C34" s="3" t="s">
        <v>44</v>
      </c>
      <c r="D34" s="3" t="s">
        <v>34</v>
      </c>
      <c r="E34" s="4">
        <v>310</v>
      </c>
      <c r="F34" s="4">
        <v>300</v>
      </c>
      <c r="G34" s="4">
        <v>60</v>
      </c>
      <c r="H34" s="4">
        <v>38.5</v>
      </c>
      <c r="I34" s="4"/>
    </row>
    <row r="35" spans="1:9" x14ac:dyDescent="0.25">
      <c r="A35" s="2">
        <v>8526</v>
      </c>
      <c r="B35" s="3" t="s">
        <v>87</v>
      </c>
      <c r="C35" s="3" t="s">
        <v>71</v>
      </c>
      <c r="D35" s="3" t="s">
        <v>34</v>
      </c>
      <c r="E35" s="4">
        <v>310</v>
      </c>
      <c r="F35" s="4">
        <v>280</v>
      </c>
      <c r="G35" s="4">
        <v>0</v>
      </c>
      <c r="H35" s="4">
        <v>29.6</v>
      </c>
      <c r="I35" s="4"/>
    </row>
    <row r="36" spans="1:9" x14ac:dyDescent="0.25">
      <c r="A36" s="2">
        <v>9143</v>
      </c>
      <c r="B36" s="3" t="s">
        <v>88</v>
      </c>
      <c r="C36" s="3" t="s">
        <v>47</v>
      </c>
      <c r="D36" s="3" t="s">
        <v>39</v>
      </c>
      <c r="E36" s="4">
        <v>265</v>
      </c>
      <c r="F36" s="4">
        <v>240</v>
      </c>
      <c r="G36" s="4">
        <v>40</v>
      </c>
      <c r="H36" s="4">
        <v>24.8</v>
      </c>
      <c r="I36" s="4"/>
    </row>
    <row r="37" spans="1:9" x14ac:dyDescent="0.25">
      <c r="A37" s="2">
        <v>3536</v>
      </c>
      <c r="B37" s="3" t="s">
        <v>89</v>
      </c>
      <c r="C37" s="3" t="s">
        <v>47</v>
      </c>
      <c r="D37" s="3" t="s">
        <v>34</v>
      </c>
      <c r="E37" s="4">
        <v>225</v>
      </c>
      <c r="F37" s="4">
        <v>160</v>
      </c>
      <c r="G37" s="5">
        <v>85</v>
      </c>
      <c r="H37" s="4">
        <v>19.5</v>
      </c>
      <c r="I37" s="4"/>
    </row>
    <row r="38" spans="1:9" x14ac:dyDescent="0.25">
      <c r="A38" s="2">
        <v>2753</v>
      </c>
      <c r="B38" s="3" t="s">
        <v>90</v>
      </c>
      <c r="C38" s="3" t="s">
        <v>44</v>
      </c>
      <c r="D38" s="3" t="s">
        <v>34</v>
      </c>
      <c r="E38" s="4">
        <v>285</v>
      </c>
      <c r="F38" s="4">
        <v>300</v>
      </c>
      <c r="G38" s="4">
        <v>0</v>
      </c>
      <c r="H38" s="4">
        <v>32.700000000000003</v>
      </c>
      <c r="I38" s="4"/>
    </row>
    <row r="39" spans="1:9" x14ac:dyDescent="0.25">
      <c r="A39" s="2">
        <v>4294</v>
      </c>
      <c r="B39" s="3" t="s">
        <v>91</v>
      </c>
      <c r="C39" s="3" t="s">
        <v>71</v>
      </c>
      <c r="D39" s="3" t="s">
        <v>39</v>
      </c>
      <c r="E39" s="4">
        <v>240</v>
      </c>
      <c r="F39" s="4">
        <v>160</v>
      </c>
      <c r="G39" s="4">
        <v>40</v>
      </c>
      <c r="H39" s="4">
        <v>16.899999999999999</v>
      </c>
      <c r="I39" s="4"/>
    </row>
    <row r="40" spans="1:9" x14ac:dyDescent="0.25">
      <c r="A40" s="2">
        <v>6357</v>
      </c>
      <c r="B40" s="3" t="s">
        <v>92</v>
      </c>
      <c r="C40" s="3" t="s">
        <v>38</v>
      </c>
      <c r="D40" s="3" t="s">
        <v>39</v>
      </c>
      <c r="E40" s="4">
        <v>285</v>
      </c>
      <c r="F40" s="4">
        <v>260</v>
      </c>
      <c r="G40" s="5">
        <v>85</v>
      </c>
      <c r="H40" s="4">
        <v>21.7</v>
      </c>
      <c r="I40" s="4"/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第&amp;P页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"/>
  <sheetViews>
    <sheetView workbookViewId="0">
      <selection activeCell="D8" sqref="D8"/>
    </sheetView>
  </sheetViews>
  <sheetFormatPr defaultRowHeight="15.6" x14ac:dyDescent="0.25"/>
  <cols>
    <col min="1" max="2" width="7.09765625" bestFit="1" customWidth="1"/>
    <col min="3" max="3" width="5.8984375" bestFit="1" customWidth="1"/>
    <col min="4" max="4" width="7.09765625" bestFit="1" customWidth="1"/>
    <col min="6" max="6" width="9.5" bestFit="1" customWidth="1"/>
  </cols>
  <sheetData>
    <row r="1" spans="1:5" x14ac:dyDescent="0.25">
      <c r="A1" s="12" t="s">
        <v>274</v>
      </c>
      <c r="B1" s="12" t="s">
        <v>27</v>
      </c>
      <c r="C1" s="12" t="s">
        <v>29</v>
      </c>
      <c r="D1" s="12" t="s">
        <v>5</v>
      </c>
      <c r="E1" s="12" t="s">
        <v>30</v>
      </c>
    </row>
    <row r="2" spans="1:5" x14ac:dyDescent="0.25">
      <c r="A2" t="s">
        <v>278</v>
      </c>
      <c r="B2" s="13" t="s">
        <v>200</v>
      </c>
      <c r="C2" s="6" t="s">
        <v>39</v>
      </c>
      <c r="D2" s="13" t="s">
        <v>11</v>
      </c>
      <c r="E2" s="4">
        <v>3100</v>
      </c>
    </row>
    <row r="3" spans="1:5" x14ac:dyDescent="0.25">
      <c r="A3" t="s">
        <v>275</v>
      </c>
      <c r="B3" s="13" t="s">
        <v>152</v>
      </c>
      <c r="C3" s="6" t="s">
        <v>34</v>
      </c>
      <c r="D3" s="13" t="s">
        <v>112</v>
      </c>
      <c r="E3" s="4">
        <v>4350</v>
      </c>
    </row>
    <row r="4" spans="1:5" x14ac:dyDescent="0.25">
      <c r="A4" t="s">
        <v>276</v>
      </c>
      <c r="B4" s="13" t="s">
        <v>250</v>
      </c>
      <c r="C4" s="6" t="s">
        <v>34</v>
      </c>
      <c r="D4" s="13" t="s">
        <v>95</v>
      </c>
      <c r="E4" s="4">
        <v>4350</v>
      </c>
    </row>
    <row r="5" spans="1:5" x14ac:dyDescent="0.25">
      <c r="A5" t="s">
        <v>276</v>
      </c>
      <c r="B5" s="13" t="s">
        <v>209</v>
      </c>
      <c r="C5" s="6" t="s">
        <v>16</v>
      </c>
      <c r="D5" s="13" t="s">
        <v>11</v>
      </c>
      <c r="E5" s="4">
        <v>3850</v>
      </c>
    </row>
    <row r="6" spans="1:5" x14ac:dyDescent="0.25">
      <c r="A6" t="s">
        <v>276</v>
      </c>
      <c r="B6" s="13" t="s">
        <v>94</v>
      </c>
      <c r="C6" s="6" t="s">
        <v>39</v>
      </c>
      <c r="D6" s="13" t="s">
        <v>95</v>
      </c>
      <c r="E6" s="4">
        <v>4600</v>
      </c>
    </row>
    <row r="7" spans="1:5" x14ac:dyDescent="0.25">
      <c r="A7" t="s">
        <v>275</v>
      </c>
      <c r="B7" s="13" t="s">
        <v>144</v>
      </c>
      <c r="C7" s="6" t="s">
        <v>34</v>
      </c>
      <c r="D7" s="13" t="s">
        <v>11</v>
      </c>
      <c r="E7" s="4">
        <v>3100</v>
      </c>
    </row>
    <row r="8" spans="1:5" x14ac:dyDescent="0.25">
      <c r="A8" t="s">
        <v>275</v>
      </c>
      <c r="B8" s="13" t="s">
        <v>262</v>
      </c>
      <c r="C8" s="6" t="s">
        <v>39</v>
      </c>
      <c r="D8" s="13" t="s">
        <v>95</v>
      </c>
      <c r="E8" s="4">
        <v>3750</v>
      </c>
    </row>
    <row r="9" spans="1:5" x14ac:dyDescent="0.25">
      <c r="A9" t="s">
        <v>275</v>
      </c>
      <c r="B9" s="13" t="s">
        <v>252</v>
      </c>
      <c r="C9" s="6" t="s">
        <v>34</v>
      </c>
      <c r="D9" s="13" t="s">
        <v>95</v>
      </c>
      <c r="E9" s="4">
        <v>4600</v>
      </c>
    </row>
    <row r="10" spans="1:5" x14ac:dyDescent="0.25">
      <c r="A10" t="s">
        <v>275</v>
      </c>
      <c r="B10" s="13" t="s">
        <v>207</v>
      </c>
      <c r="C10" s="6" t="s">
        <v>39</v>
      </c>
      <c r="D10" s="13" t="s">
        <v>95</v>
      </c>
      <c r="E10" s="4">
        <v>4150</v>
      </c>
    </row>
    <row r="11" spans="1:5" x14ac:dyDescent="0.25">
      <c r="A11" t="s">
        <v>278</v>
      </c>
      <c r="B11" s="13" t="s">
        <v>194</v>
      </c>
      <c r="C11" s="6" t="s">
        <v>39</v>
      </c>
      <c r="D11" s="13" t="s">
        <v>11</v>
      </c>
      <c r="E11" s="4">
        <v>4100</v>
      </c>
    </row>
    <row r="12" spans="1:5" x14ac:dyDescent="0.25">
      <c r="A12" t="s">
        <v>276</v>
      </c>
      <c r="B12" s="13" t="s">
        <v>101</v>
      </c>
      <c r="C12" s="6" t="s">
        <v>34</v>
      </c>
      <c r="D12" s="13" t="s">
        <v>11</v>
      </c>
      <c r="E12" s="4">
        <v>3650</v>
      </c>
    </row>
    <row r="13" spans="1:5" x14ac:dyDescent="0.25">
      <c r="A13" t="s">
        <v>275</v>
      </c>
      <c r="B13" s="13" t="s">
        <v>161</v>
      </c>
      <c r="C13" s="6" t="s">
        <v>34</v>
      </c>
      <c r="D13" s="13" t="s">
        <v>95</v>
      </c>
      <c r="E13" s="4">
        <v>5000</v>
      </c>
    </row>
    <row r="14" spans="1:5" x14ac:dyDescent="0.25">
      <c r="A14" t="s">
        <v>275</v>
      </c>
      <c r="B14" s="13" t="s">
        <v>272</v>
      </c>
      <c r="C14" s="6" t="s">
        <v>34</v>
      </c>
      <c r="D14" s="13" t="s">
        <v>95</v>
      </c>
      <c r="E14" s="4">
        <v>4600</v>
      </c>
    </row>
    <row r="15" spans="1:5" x14ac:dyDescent="0.25">
      <c r="A15" t="s">
        <v>278</v>
      </c>
      <c r="B15" s="13" t="s">
        <v>148</v>
      </c>
      <c r="C15" s="6" t="s">
        <v>39</v>
      </c>
      <c r="D15" s="13" t="s">
        <v>95</v>
      </c>
      <c r="E15" s="4">
        <v>4900</v>
      </c>
    </row>
    <row r="16" spans="1:5" x14ac:dyDescent="0.25">
      <c r="A16" t="s">
        <v>275</v>
      </c>
      <c r="B16" s="13" t="s">
        <v>183</v>
      </c>
      <c r="C16" s="6" t="s">
        <v>39</v>
      </c>
      <c r="D16" s="13" t="s">
        <v>95</v>
      </c>
      <c r="E16" s="4">
        <v>5600</v>
      </c>
    </row>
    <row r="17" spans="1:5" x14ac:dyDescent="0.25">
      <c r="A17" t="s">
        <v>276</v>
      </c>
      <c r="B17" s="13" t="s">
        <v>177</v>
      </c>
      <c r="C17" s="6" t="s">
        <v>39</v>
      </c>
      <c r="D17" s="13" t="s">
        <v>11</v>
      </c>
      <c r="E17" s="4">
        <v>3650</v>
      </c>
    </row>
    <row r="18" spans="1:5" x14ac:dyDescent="0.25">
      <c r="A18" t="s">
        <v>276</v>
      </c>
      <c r="B18" s="13" t="s">
        <v>198</v>
      </c>
      <c r="C18" s="6" t="s">
        <v>34</v>
      </c>
      <c r="D18" s="13" t="s">
        <v>95</v>
      </c>
      <c r="E18" s="4">
        <v>5750</v>
      </c>
    </row>
    <row r="19" spans="1:5" x14ac:dyDescent="0.25">
      <c r="A19" t="s">
        <v>277</v>
      </c>
      <c r="B19" s="13" t="s">
        <v>218</v>
      </c>
      <c r="C19" s="6" t="s">
        <v>39</v>
      </c>
      <c r="D19" s="13" t="s">
        <v>95</v>
      </c>
      <c r="E19" s="4">
        <v>3750</v>
      </c>
    </row>
    <row r="20" spans="1:5" x14ac:dyDescent="0.25">
      <c r="A20" t="s">
        <v>276</v>
      </c>
      <c r="B20" s="13" t="s">
        <v>231</v>
      </c>
      <c r="C20" s="6" t="s">
        <v>34</v>
      </c>
      <c r="D20" s="13" t="s">
        <v>11</v>
      </c>
      <c r="E20" s="4">
        <v>3100</v>
      </c>
    </row>
    <row r="21" spans="1:5" x14ac:dyDescent="0.25">
      <c r="A21" t="s">
        <v>276</v>
      </c>
      <c r="B21" s="13" t="s">
        <v>173</v>
      </c>
      <c r="C21" s="6" t="s">
        <v>34</v>
      </c>
      <c r="D21" s="13" t="s">
        <v>11</v>
      </c>
      <c r="E21" s="4">
        <v>3850</v>
      </c>
    </row>
    <row r="22" spans="1:5" x14ac:dyDescent="0.25">
      <c r="A22" t="s">
        <v>276</v>
      </c>
      <c r="B22" s="13" t="s">
        <v>155</v>
      </c>
      <c r="C22" s="6" t="s">
        <v>39</v>
      </c>
      <c r="D22" s="13" t="s">
        <v>11</v>
      </c>
      <c r="E22" s="4">
        <v>4100</v>
      </c>
    </row>
    <row r="23" spans="1:5" x14ac:dyDescent="0.25">
      <c r="A23" t="s">
        <v>278</v>
      </c>
      <c r="B23" s="13" t="s">
        <v>157</v>
      </c>
      <c r="C23" s="6" t="s">
        <v>39</v>
      </c>
      <c r="D23" s="13" t="s">
        <v>95</v>
      </c>
      <c r="E23" s="4">
        <v>4150</v>
      </c>
    </row>
    <row r="24" spans="1:5" x14ac:dyDescent="0.25">
      <c r="A24" t="s">
        <v>277</v>
      </c>
      <c r="B24" s="13" t="s">
        <v>119</v>
      </c>
      <c r="C24" s="6" t="s">
        <v>39</v>
      </c>
      <c r="D24" s="13" t="s">
        <v>105</v>
      </c>
      <c r="E24" s="4">
        <v>6000</v>
      </c>
    </row>
    <row r="25" spans="1:5" x14ac:dyDescent="0.25">
      <c r="A25" t="s">
        <v>275</v>
      </c>
      <c r="B25" s="13" t="s">
        <v>196</v>
      </c>
      <c r="C25" s="6" t="s">
        <v>16</v>
      </c>
      <c r="D25" s="13" t="s">
        <v>95</v>
      </c>
      <c r="E25" s="4">
        <v>4150</v>
      </c>
    </row>
    <row r="26" spans="1:5" x14ac:dyDescent="0.25">
      <c r="A26" t="s">
        <v>275</v>
      </c>
      <c r="B26" s="13" t="s">
        <v>164</v>
      </c>
      <c r="C26" s="6" t="s">
        <v>34</v>
      </c>
      <c r="D26" s="13" t="s">
        <v>95</v>
      </c>
      <c r="E26" s="4">
        <v>4150</v>
      </c>
    </row>
    <row r="27" spans="1:5" x14ac:dyDescent="0.25">
      <c r="A27" t="s">
        <v>276</v>
      </c>
      <c r="B27" s="13" t="s">
        <v>221</v>
      </c>
      <c r="C27" s="6" t="s">
        <v>34</v>
      </c>
      <c r="D27" s="13" t="s">
        <v>11</v>
      </c>
      <c r="E27" s="4">
        <v>3850</v>
      </c>
    </row>
    <row r="28" spans="1:5" x14ac:dyDescent="0.25">
      <c r="A28" t="s">
        <v>276</v>
      </c>
      <c r="B28" s="13" t="s">
        <v>97</v>
      </c>
      <c r="C28" s="6" t="s">
        <v>16</v>
      </c>
      <c r="D28" s="13" t="s">
        <v>95</v>
      </c>
      <c r="E28" s="4">
        <v>4600</v>
      </c>
    </row>
    <row r="29" spans="1:5" x14ac:dyDescent="0.25">
      <c r="A29" t="s">
        <v>277</v>
      </c>
      <c r="B29" s="13" t="s">
        <v>116</v>
      </c>
      <c r="C29" s="6" t="s">
        <v>34</v>
      </c>
      <c r="D29" s="13" t="s">
        <v>105</v>
      </c>
      <c r="E29" s="4">
        <v>6000</v>
      </c>
    </row>
    <row r="30" spans="1:5" x14ac:dyDescent="0.25">
      <c r="A30" t="s">
        <v>276</v>
      </c>
      <c r="B30" s="13" t="s">
        <v>225</v>
      </c>
      <c r="C30" s="6" t="s">
        <v>34</v>
      </c>
      <c r="D30" s="13" t="s">
        <v>95</v>
      </c>
      <c r="E30" s="4">
        <v>4600</v>
      </c>
    </row>
    <row r="31" spans="1:5" x14ac:dyDescent="0.25">
      <c r="A31" t="s">
        <v>275</v>
      </c>
      <c r="B31" s="13" t="s">
        <v>135</v>
      </c>
      <c r="C31" s="6" t="s">
        <v>34</v>
      </c>
      <c r="D31" s="13" t="s">
        <v>95</v>
      </c>
      <c r="E31" s="4">
        <v>4600</v>
      </c>
    </row>
    <row r="32" spans="1:5" x14ac:dyDescent="0.25">
      <c r="A32" t="s">
        <v>276</v>
      </c>
      <c r="B32" s="13" t="s">
        <v>168</v>
      </c>
      <c r="C32" s="6" t="s">
        <v>16</v>
      </c>
      <c r="D32" s="13" t="s">
        <v>95</v>
      </c>
      <c r="E32" s="4">
        <v>4150</v>
      </c>
    </row>
    <row r="33" spans="1:5" x14ac:dyDescent="0.25">
      <c r="A33" t="s">
        <v>275</v>
      </c>
      <c r="B33" s="13" t="s">
        <v>138</v>
      </c>
      <c r="C33" s="6" t="s">
        <v>34</v>
      </c>
      <c r="D33" s="13" t="s">
        <v>11</v>
      </c>
      <c r="E33" s="4">
        <v>3650</v>
      </c>
    </row>
    <row r="34" spans="1:5" x14ac:dyDescent="0.25">
      <c r="A34" t="s">
        <v>277</v>
      </c>
      <c r="B34" s="13" t="s">
        <v>258</v>
      </c>
      <c r="C34" s="6" t="s">
        <v>39</v>
      </c>
      <c r="D34" s="13" t="s">
        <v>95</v>
      </c>
      <c r="E34" s="4">
        <v>4150</v>
      </c>
    </row>
    <row r="35" spans="1:5" x14ac:dyDescent="0.25">
      <c r="A35" t="s">
        <v>277</v>
      </c>
      <c r="B35" s="13" t="s">
        <v>139</v>
      </c>
      <c r="C35" s="6" t="s">
        <v>39</v>
      </c>
      <c r="D35" s="13" t="s">
        <v>95</v>
      </c>
      <c r="E35" s="4">
        <v>4900</v>
      </c>
    </row>
    <row r="36" spans="1:5" x14ac:dyDescent="0.25">
      <c r="A36" t="s">
        <v>277</v>
      </c>
      <c r="B36" s="13" t="s">
        <v>170</v>
      </c>
      <c r="C36" s="6" t="s">
        <v>39</v>
      </c>
      <c r="D36" s="13" t="s">
        <v>11</v>
      </c>
      <c r="E36" s="4">
        <v>3850</v>
      </c>
    </row>
    <row r="37" spans="1:5" x14ac:dyDescent="0.25">
      <c r="A37" t="s">
        <v>277</v>
      </c>
      <c r="B37" s="13" t="s">
        <v>273</v>
      </c>
      <c r="C37" s="6" t="s">
        <v>34</v>
      </c>
      <c r="D37" s="13" t="s">
        <v>112</v>
      </c>
      <c r="E37" s="4">
        <v>4150</v>
      </c>
    </row>
    <row r="38" spans="1:5" x14ac:dyDescent="0.25">
      <c r="A38" t="s">
        <v>275</v>
      </c>
      <c r="B38" s="13" t="s">
        <v>264</v>
      </c>
      <c r="C38" s="6" t="s">
        <v>34</v>
      </c>
      <c r="D38" s="13" t="s">
        <v>95</v>
      </c>
      <c r="E38" s="4">
        <v>4600</v>
      </c>
    </row>
    <row r="39" spans="1:5" x14ac:dyDescent="0.25">
      <c r="A39" t="s">
        <v>276</v>
      </c>
      <c r="B39" s="13" t="s">
        <v>151</v>
      </c>
      <c r="C39" s="6" t="s">
        <v>34</v>
      </c>
      <c r="D39" s="13" t="s">
        <v>95</v>
      </c>
      <c r="E39" s="4">
        <v>5500</v>
      </c>
    </row>
    <row r="40" spans="1:5" x14ac:dyDescent="0.25">
      <c r="A40" t="s">
        <v>276</v>
      </c>
      <c r="B40" s="13" t="s">
        <v>247</v>
      </c>
      <c r="C40" s="6" t="s">
        <v>34</v>
      </c>
      <c r="D40" s="13" t="s">
        <v>95</v>
      </c>
      <c r="E40" s="4">
        <v>3750</v>
      </c>
    </row>
    <row r="41" spans="1:5" x14ac:dyDescent="0.25">
      <c r="A41" t="s">
        <v>277</v>
      </c>
      <c r="B41" s="13" t="s">
        <v>140</v>
      </c>
      <c r="C41" s="6" t="s">
        <v>34</v>
      </c>
      <c r="D41" s="13" t="s">
        <v>11</v>
      </c>
      <c r="E41" s="4">
        <v>3250</v>
      </c>
    </row>
    <row r="42" spans="1:5" x14ac:dyDescent="0.25">
      <c r="A42" t="s">
        <v>276</v>
      </c>
      <c r="B42" s="13" t="s">
        <v>122</v>
      </c>
      <c r="C42" s="6" t="s">
        <v>34</v>
      </c>
      <c r="D42" s="13" t="s">
        <v>105</v>
      </c>
      <c r="E42" s="4">
        <v>6000</v>
      </c>
    </row>
    <row r="43" spans="1:5" x14ac:dyDescent="0.25">
      <c r="A43" t="s">
        <v>276</v>
      </c>
      <c r="B43" s="13" t="s">
        <v>106</v>
      </c>
      <c r="C43" s="6" t="s">
        <v>39</v>
      </c>
      <c r="D43" s="13" t="s">
        <v>11</v>
      </c>
      <c r="E43" s="4">
        <v>3250</v>
      </c>
    </row>
    <row r="44" spans="1:5" x14ac:dyDescent="0.25">
      <c r="A44" t="s">
        <v>276</v>
      </c>
      <c r="B44" s="13" t="s">
        <v>134</v>
      </c>
      <c r="C44" s="6" t="s">
        <v>34</v>
      </c>
      <c r="D44" s="13" t="s">
        <v>95</v>
      </c>
      <c r="E44" s="4">
        <v>4350</v>
      </c>
    </row>
    <row r="45" spans="1:5" x14ac:dyDescent="0.25">
      <c r="A45" t="s">
        <v>275</v>
      </c>
      <c r="B45" s="13" t="s">
        <v>162</v>
      </c>
      <c r="C45" s="6" t="s">
        <v>39</v>
      </c>
      <c r="D45" s="13" t="s">
        <v>105</v>
      </c>
      <c r="E45" s="4">
        <v>7150</v>
      </c>
    </row>
    <row r="46" spans="1:5" x14ac:dyDescent="0.25">
      <c r="A46" t="s">
        <v>277</v>
      </c>
      <c r="B46" s="13" t="s">
        <v>111</v>
      </c>
      <c r="C46" s="6" t="s">
        <v>39</v>
      </c>
      <c r="D46" s="13" t="s">
        <v>112</v>
      </c>
      <c r="E46" s="4">
        <v>3600</v>
      </c>
    </row>
    <row r="47" spans="1:5" x14ac:dyDescent="0.25">
      <c r="A47" t="s">
        <v>277</v>
      </c>
      <c r="B47" s="13" t="s">
        <v>180</v>
      </c>
      <c r="C47" s="6" t="s">
        <v>39</v>
      </c>
      <c r="D47" s="13" t="s">
        <v>11</v>
      </c>
      <c r="E47" s="4">
        <v>3650</v>
      </c>
    </row>
    <row r="48" spans="1:5" x14ac:dyDescent="0.25">
      <c r="A48" t="s">
        <v>276</v>
      </c>
      <c r="B48" s="13" t="s">
        <v>229</v>
      </c>
      <c r="C48" s="6" t="s">
        <v>39</v>
      </c>
      <c r="D48" s="13" t="s">
        <v>11</v>
      </c>
      <c r="E48" s="4">
        <v>3400</v>
      </c>
    </row>
    <row r="49" spans="1:5" x14ac:dyDescent="0.25">
      <c r="A49" t="s">
        <v>275</v>
      </c>
      <c r="B49" s="13" t="s">
        <v>125</v>
      </c>
      <c r="C49" s="6" t="s">
        <v>39</v>
      </c>
      <c r="D49" s="13" t="s">
        <v>11</v>
      </c>
      <c r="E49" s="4">
        <v>3250</v>
      </c>
    </row>
    <row r="50" spans="1:5" x14ac:dyDescent="0.25">
      <c r="A50" t="s">
        <v>277</v>
      </c>
      <c r="B50" s="13" t="s">
        <v>136</v>
      </c>
      <c r="C50" s="6" t="s">
        <v>39</v>
      </c>
      <c r="D50" s="13" t="s">
        <v>95</v>
      </c>
      <c r="E50" s="4">
        <v>4150</v>
      </c>
    </row>
    <row r="51" spans="1:5" x14ac:dyDescent="0.25">
      <c r="A51" t="s">
        <v>275</v>
      </c>
      <c r="B51" s="13" t="s">
        <v>103</v>
      </c>
      <c r="C51" s="6" t="s">
        <v>39</v>
      </c>
      <c r="D51" s="13" t="s">
        <v>11</v>
      </c>
      <c r="E51" s="4">
        <v>3850</v>
      </c>
    </row>
    <row r="52" spans="1:5" x14ac:dyDescent="0.25">
      <c r="A52" t="s">
        <v>276</v>
      </c>
      <c r="B52" s="13" t="s">
        <v>205</v>
      </c>
      <c r="C52" s="6" t="s">
        <v>39</v>
      </c>
      <c r="D52" s="13" t="s">
        <v>95</v>
      </c>
      <c r="E52" s="4">
        <v>4600</v>
      </c>
    </row>
    <row r="53" spans="1:5" x14ac:dyDescent="0.25">
      <c r="A53" t="s">
        <v>275</v>
      </c>
      <c r="B53" s="13" t="s">
        <v>141</v>
      </c>
      <c r="C53" s="6" t="s">
        <v>34</v>
      </c>
      <c r="D53" s="13" t="s">
        <v>95</v>
      </c>
      <c r="E53" s="4">
        <v>4150</v>
      </c>
    </row>
    <row r="54" spans="1:5" x14ac:dyDescent="0.25">
      <c r="A54" t="s">
        <v>277</v>
      </c>
      <c r="B54" s="13" t="s">
        <v>187</v>
      </c>
      <c r="C54" s="6" t="s">
        <v>39</v>
      </c>
      <c r="D54" s="13" t="s">
        <v>105</v>
      </c>
      <c r="E54" s="4">
        <v>5900</v>
      </c>
    </row>
    <row r="55" spans="1:5" x14ac:dyDescent="0.25">
      <c r="A55" t="s">
        <v>275</v>
      </c>
      <c r="B55" s="13" t="s">
        <v>239</v>
      </c>
      <c r="C55" s="6" t="s">
        <v>34</v>
      </c>
      <c r="D55" s="13" t="s">
        <v>105</v>
      </c>
      <c r="E55" s="4">
        <v>6600</v>
      </c>
    </row>
    <row r="56" spans="1:5" x14ac:dyDescent="0.25">
      <c r="A56" t="s">
        <v>275</v>
      </c>
      <c r="B56" s="13" t="s">
        <v>206</v>
      </c>
      <c r="C56" s="6" t="s">
        <v>16</v>
      </c>
      <c r="D56" s="13" t="s">
        <v>95</v>
      </c>
      <c r="E56" s="4">
        <v>4600</v>
      </c>
    </row>
    <row r="57" spans="1:5" x14ac:dyDescent="0.25">
      <c r="A57" t="s">
        <v>277</v>
      </c>
      <c r="B57" s="13" t="s">
        <v>167</v>
      </c>
      <c r="C57" s="6" t="s">
        <v>39</v>
      </c>
      <c r="D57" s="13" t="s">
        <v>95</v>
      </c>
      <c r="E57" s="4">
        <v>4600</v>
      </c>
    </row>
    <row r="58" spans="1:5" x14ac:dyDescent="0.25">
      <c r="A58" t="s">
        <v>276</v>
      </c>
      <c r="B58" s="13" t="s">
        <v>224</v>
      </c>
      <c r="C58" s="6" t="s">
        <v>34</v>
      </c>
      <c r="D58" s="13" t="s">
        <v>11</v>
      </c>
      <c r="E58" s="4">
        <v>3850</v>
      </c>
    </row>
    <row r="59" spans="1:5" x14ac:dyDescent="0.25">
      <c r="A59" t="s">
        <v>275</v>
      </c>
      <c r="B59" s="13" t="s">
        <v>121</v>
      </c>
      <c r="C59" s="6" t="s">
        <v>39</v>
      </c>
      <c r="D59" s="13" t="s">
        <v>11</v>
      </c>
      <c r="E59" s="4">
        <v>3250</v>
      </c>
    </row>
    <row r="60" spans="1:5" x14ac:dyDescent="0.25">
      <c r="A60" t="s">
        <v>276</v>
      </c>
      <c r="B60" s="13" t="s">
        <v>244</v>
      </c>
      <c r="C60" s="6" t="s">
        <v>16</v>
      </c>
      <c r="D60" s="13" t="s">
        <v>95</v>
      </c>
      <c r="E60" s="4">
        <v>4600</v>
      </c>
    </row>
    <row r="61" spans="1:5" x14ac:dyDescent="0.25">
      <c r="A61" t="s">
        <v>275</v>
      </c>
      <c r="B61" s="13" t="s">
        <v>172</v>
      </c>
      <c r="C61" s="6" t="s">
        <v>34</v>
      </c>
      <c r="D61" s="13" t="s">
        <v>11</v>
      </c>
      <c r="E61" s="4">
        <v>3850</v>
      </c>
    </row>
    <row r="62" spans="1:5" x14ac:dyDescent="0.25">
      <c r="A62" t="s">
        <v>275</v>
      </c>
      <c r="B62" s="13" t="s">
        <v>246</v>
      </c>
      <c r="C62" s="6" t="s">
        <v>34</v>
      </c>
      <c r="D62" s="13" t="s">
        <v>95</v>
      </c>
      <c r="E62" s="4">
        <v>4150</v>
      </c>
    </row>
    <row r="63" spans="1:5" x14ac:dyDescent="0.25">
      <c r="A63" t="s">
        <v>275</v>
      </c>
      <c r="B63" s="13" t="s">
        <v>241</v>
      </c>
      <c r="C63" s="6" t="s">
        <v>34</v>
      </c>
      <c r="D63" s="13" t="s">
        <v>95</v>
      </c>
      <c r="E63" s="4">
        <v>3750</v>
      </c>
    </row>
    <row r="64" spans="1:5" x14ac:dyDescent="0.25">
      <c r="A64" t="s">
        <v>276</v>
      </c>
      <c r="B64" s="13" t="s">
        <v>234</v>
      </c>
      <c r="C64" s="6" t="s">
        <v>34</v>
      </c>
      <c r="D64" s="13" t="s">
        <v>95</v>
      </c>
      <c r="E64" s="4">
        <v>4150</v>
      </c>
    </row>
    <row r="65" spans="1:5" x14ac:dyDescent="0.25">
      <c r="A65" t="s">
        <v>275</v>
      </c>
      <c r="B65" s="13" t="s">
        <v>123</v>
      </c>
      <c r="C65" s="6" t="s">
        <v>34</v>
      </c>
      <c r="D65" s="13" t="s">
        <v>95</v>
      </c>
      <c r="E65" s="4">
        <v>4600</v>
      </c>
    </row>
    <row r="66" spans="1:5" x14ac:dyDescent="0.25">
      <c r="A66" t="s">
        <v>278</v>
      </c>
      <c r="B66" s="13" t="s">
        <v>118</v>
      </c>
      <c r="C66" s="6" t="s">
        <v>39</v>
      </c>
      <c r="D66" s="13" t="s">
        <v>95</v>
      </c>
      <c r="E66" s="4">
        <v>4150</v>
      </c>
    </row>
    <row r="67" spans="1:5" x14ac:dyDescent="0.25">
      <c r="A67" t="s">
        <v>276</v>
      </c>
      <c r="B67" s="13" t="s">
        <v>185</v>
      </c>
      <c r="C67" s="6" t="s">
        <v>39</v>
      </c>
      <c r="D67" s="13" t="s">
        <v>105</v>
      </c>
      <c r="E67" s="4">
        <v>4350</v>
      </c>
    </row>
    <row r="68" spans="1:5" x14ac:dyDescent="0.25">
      <c r="A68" t="s">
        <v>275</v>
      </c>
      <c r="B68" s="13" t="s">
        <v>253</v>
      </c>
      <c r="C68" s="6" t="s">
        <v>39</v>
      </c>
      <c r="D68" s="13" t="s">
        <v>95</v>
      </c>
      <c r="E68" s="4">
        <v>4150</v>
      </c>
    </row>
    <row r="69" spans="1:5" x14ac:dyDescent="0.25">
      <c r="A69" t="s">
        <v>276</v>
      </c>
      <c r="B69" s="13" t="s">
        <v>114</v>
      </c>
      <c r="C69" s="6" t="s">
        <v>39</v>
      </c>
      <c r="D69" s="13" t="s">
        <v>95</v>
      </c>
      <c r="E69" s="4">
        <v>4350</v>
      </c>
    </row>
    <row r="70" spans="1:5" x14ac:dyDescent="0.25">
      <c r="A70" t="s">
        <v>275</v>
      </c>
      <c r="B70" s="13" t="s">
        <v>186</v>
      </c>
      <c r="C70" s="6" t="s">
        <v>34</v>
      </c>
      <c r="D70" s="13" t="s">
        <v>105</v>
      </c>
      <c r="E70" s="4">
        <v>4600</v>
      </c>
    </row>
    <row r="71" spans="1:5" x14ac:dyDescent="0.25">
      <c r="A71" t="s">
        <v>276</v>
      </c>
      <c r="B71" s="13" t="s">
        <v>113</v>
      </c>
      <c r="C71" s="6" t="s">
        <v>39</v>
      </c>
      <c r="D71" s="13" t="s">
        <v>95</v>
      </c>
      <c r="E71" s="4">
        <v>4900</v>
      </c>
    </row>
    <row r="72" spans="1:5" x14ac:dyDescent="0.25">
      <c r="A72" t="s">
        <v>275</v>
      </c>
      <c r="B72" s="13" t="s">
        <v>176</v>
      </c>
      <c r="C72" s="6" t="s">
        <v>34</v>
      </c>
      <c r="D72" s="13" t="s">
        <v>105</v>
      </c>
      <c r="E72" s="4">
        <v>6600</v>
      </c>
    </row>
    <row r="73" spans="1:5" x14ac:dyDescent="0.25">
      <c r="A73" t="s">
        <v>276</v>
      </c>
      <c r="B73" s="13" t="s">
        <v>99</v>
      </c>
      <c r="C73" s="6" t="s">
        <v>34</v>
      </c>
      <c r="D73" s="13" t="s">
        <v>95</v>
      </c>
      <c r="E73" s="4">
        <v>4900</v>
      </c>
    </row>
    <row r="74" spans="1:5" x14ac:dyDescent="0.25">
      <c r="A74" t="s">
        <v>276</v>
      </c>
      <c r="B74" s="13" t="s">
        <v>132</v>
      </c>
      <c r="C74" s="6" t="s">
        <v>16</v>
      </c>
      <c r="D74" s="13" t="s">
        <v>95</v>
      </c>
      <c r="E74" s="4">
        <v>3900</v>
      </c>
    </row>
    <row r="75" spans="1:5" x14ac:dyDescent="0.25">
      <c r="A75" t="s">
        <v>277</v>
      </c>
      <c r="B75" s="13" t="s">
        <v>271</v>
      </c>
      <c r="C75" s="6" t="s">
        <v>34</v>
      </c>
      <c r="D75" s="13" t="s">
        <v>95</v>
      </c>
      <c r="E75" s="4">
        <v>4150</v>
      </c>
    </row>
    <row r="76" spans="1:5" x14ac:dyDescent="0.25">
      <c r="A76" t="s">
        <v>276</v>
      </c>
      <c r="B76" s="13" t="s">
        <v>270</v>
      </c>
      <c r="C76" s="6" t="s">
        <v>34</v>
      </c>
      <c r="D76" s="13" t="s">
        <v>95</v>
      </c>
      <c r="E76" s="4">
        <v>3600</v>
      </c>
    </row>
    <row r="77" spans="1:5" x14ac:dyDescent="0.25">
      <c r="A77" t="s">
        <v>275</v>
      </c>
      <c r="B77" s="13" t="s">
        <v>131</v>
      </c>
      <c r="C77" s="6" t="s">
        <v>34</v>
      </c>
      <c r="D77" s="13" t="s">
        <v>95</v>
      </c>
      <c r="E77" s="4">
        <v>4350</v>
      </c>
    </row>
    <row r="78" spans="1:5" x14ac:dyDescent="0.25">
      <c r="A78" t="s">
        <v>275</v>
      </c>
      <c r="B78" s="13" t="s">
        <v>220</v>
      </c>
      <c r="C78" s="6" t="s">
        <v>34</v>
      </c>
      <c r="D78" s="13" t="s">
        <v>11</v>
      </c>
      <c r="E78" s="4">
        <v>3400</v>
      </c>
    </row>
    <row r="79" spans="1:5" x14ac:dyDescent="0.25">
      <c r="A79" t="s">
        <v>275</v>
      </c>
      <c r="B79" s="13" t="s">
        <v>210</v>
      </c>
      <c r="C79" s="6" t="s">
        <v>34</v>
      </c>
      <c r="D79" s="13" t="s">
        <v>95</v>
      </c>
      <c r="E79" s="4">
        <v>3900</v>
      </c>
    </row>
    <row r="80" spans="1:5" x14ac:dyDescent="0.25">
      <c r="A80" t="s">
        <v>276</v>
      </c>
      <c r="B80" s="13" t="s">
        <v>240</v>
      </c>
      <c r="C80" s="6" t="s">
        <v>34</v>
      </c>
      <c r="D80" s="13" t="s">
        <v>112</v>
      </c>
      <c r="E80" s="4">
        <v>4150</v>
      </c>
    </row>
    <row r="81" spans="1:6" x14ac:dyDescent="0.25">
      <c r="A81" t="s">
        <v>276</v>
      </c>
      <c r="B81" s="13" t="s">
        <v>160</v>
      </c>
      <c r="C81" s="6" t="s">
        <v>34</v>
      </c>
      <c r="D81" s="13" t="s">
        <v>95</v>
      </c>
      <c r="E81" s="4">
        <v>5100</v>
      </c>
    </row>
    <row r="82" spans="1:6" x14ac:dyDescent="0.25">
      <c r="A82" t="s">
        <v>277</v>
      </c>
      <c r="B82" s="13" t="s">
        <v>102</v>
      </c>
      <c r="C82" s="6" t="s">
        <v>39</v>
      </c>
      <c r="D82" s="13" t="s">
        <v>95</v>
      </c>
      <c r="E82" s="4">
        <v>4900</v>
      </c>
    </row>
    <row r="83" spans="1:6" x14ac:dyDescent="0.25">
      <c r="A83" t="s">
        <v>277</v>
      </c>
      <c r="B83" s="13" t="s">
        <v>265</v>
      </c>
      <c r="C83" s="6" t="s">
        <v>34</v>
      </c>
      <c r="D83" s="13" t="s">
        <v>11</v>
      </c>
      <c r="E83" s="4">
        <v>3400</v>
      </c>
    </row>
    <row r="84" spans="1:6" x14ac:dyDescent="0.25">
      <c r="A84" t="s">
        <v>275</v>
      </c>
      <c r="B84" s="13" t="s">
        <v>236</v>
      </c>
      <c r="C84" s="6" t="s">
        <v>34</v>
      </c>
      <c r="D84" s="13" t="s">
        <v>95</v>
      </c>
      <c r="E84" s="4">
        <v>4350</v>
      </c>
    </row>
    <row r="85" spans="1:6" x14ac:dyDescent="0.25">
      <c r="A85" t="s">
        <v>276</v>
      </c>
      <c r="B85" s="13" t="s">
        <v>197</v>
      </c>
      <c r="C85" s="6" t="s">
        <v>34</v>
      </c>
      <c r="D85" s="13" t="s">
        <v>11</v>
      </c>
      <c r="E85" s="4">
        <v>3850</v>
      </c>
    </row>
    <row r="86" spans="1:6" x14ac:dyDescent="0.25">
      <c r="A86" t="s">
        <v>275</v>
      </c>
      <c r="B86" s="13" t="s">
        <v>202</v>
      </c>
      <c r="C86" s="6" t="s">
        <v>34</v>
      </c>
      <c r="D86" s="13" t="s">
        <v>95</v>
      </c>
      <c r="E86" s="4">
        <v>5750</v>
      </c>
    </row>
    <row r="87" spans="1:6" x14ac:dyDescent="0.25">
      <c r="A87" t="s">
        <v>276</v>
      </c>
      <c r="B87" s="13" t="s">
        <v>233</v>
      </c>
      <c r="C87" s="6" t="s">
        <v>34</v>
      </c>
      <c r="D87" s="13" t="s">
        <v>11</v>
      </c>
      <c r="E87" s="4">
        <v>4100</v>
      </c>
    </row>
    <row r="88" spans="1:6" x14ac:dyDescent="0.25">
      <c r="A88" t="s">
        <v>276</v>
      </c>
      <c r="B88" s="13" t="s">
        <v>204</v>
      </c>
      <c r="C88" s="6" t="s">
        <v>34</v>
      </c>
      <c r="D88" s="13" t="s">
        <v>112</v>
      </c>
      <c r="E88" s="4">
        <v>4350</v>
      </c>
    </row>
    <row r="89" spans="1:6" x14ac:dyDescent="0.25">
      <c r="A89" t="s">
        <v>276</v>
      </c>
      <c r="B89" s="13" t="s">
        <v>208</v>
      </c>
      <c r="C89" s="6" t="s">
        <v>34</v>
      </c>
      <c r="D89" s="13" t="s">
        <v>95</v>
      </c>
      <c r="E89" s="4">
        <v>3750</v>
      </c>
    </row>
    <row r="90" spans="1:6" x14ac:dyDescent="0.25">
      <c r="A90" t="s">
        <v>276</v>
      </c>
      <c r="B90" s="13" t="s">
        <v>190</v>
      </c>
      <c r="C90" s="6" t="s">
        <v>34</v>
      </c>
      <c r="D90" s="13" t="s">
        <v>95</v>
      </c>
      <c r="E90" s="4">
        <v>4900</v>
      </c>
    </row>
    <row r="91" spans="1:6" x14ac:dyDescent="0.25">
      <c r="A91" t="s">
        <v>278</v>
      </c>
      <c r="B91" s="13" t="s">
        <v>256</v>
      </c>
      <c r="C91" s="6" t="s">
        <v>39</v>
      </c>
      <c r="D91" s="13" t="s">
        <v>95</v>
      </c>
      <c r="E91" s="4">
        <v>3900</v>
      </c>
    </row>
    <row r="92" spans="1:6" x14ac:dyDescent="0.25">
      <c r="A92" t="s">
        <v>276</v>
      </c>
      <c r="B92" s="13" t="s">
        <v>133</v>
      </c>
      <c r="C92" s="6" t="s">
        <v>34</v>
      </c>
      <c r="D92" s="13" t="s">
        <v>11</v>
      </c>
      <c r="E92" s="4">
        <v>3850</v>
      </c>
    </row>
    <row r="93" spans="1:6" x14ac:dyDescent="0.25">
      <c r="A93" t="s">
        <v>276</v>
      </c>
      <c r="B93" s="13" t="s">
        <v>242</v>
      </c>
      <c r="C93" s="6" t="s">
        <v>39</v>
      </c>
      <c r="D93" s="13" t="s">
        <v>95</v>
      </c>
      <c r="E93" s="4">
        <v>4150</v>
      </c>
    </row>
    <row r="94" spans="1:6" x14ac:dyDescent="0.25">
      <c r="A94" t="s">
        <v>277</v>
      </c>
      <c r="B94" s="13" t="s">
        <v>227</v>
      </c>
      <c r="C94" s="6" t="s">
        <v>34</v>
      </c>
      <c r="D94" s="13" t="s">
        <v>95</v>
      </c>
      <c r="E94" s="4">
        <v>4150</v>
      </c>
    </row>
    <row r="95" spans="1:6" x14ac:dyDescent="0.25">
      <c r="A95" t="s">
        <v>278</v>
      </c>
      <c r="B95" s="13" t="s">
        <v>222</v>
      </c>
      <c r="C95" s="6" t="s">
        <v>39</v>
      </c>
      <c r="D95" s="13" t="s">
        <v>11</v>
      </c>
      <c r="E95" s="4">
        <v>3100</v>
      </c>
    </row>
    <row r="96" spans="1:6" x14ac:dyDescent="0.25">
      <c r="A96" t="s">
        <v>276</v>
      </c>
      <c r="B96" s="13" t="s">
        <v>211</v>
      </c>
      <c r="C96" s="6" t="s">
        <v>39</v>
      </c>
      <c r="D96" s="13" t="s">
        <v>95</v>
      </c>
      <c r="E96" s="4">
        <v>4350</v>
      </c>
      <c r="F96" s="10"/>
    </row>
    <row r="97" spans="1:6" x14ac:dyDescent="0.25">
      <c r="A97" t="s">
        <v>275</v>
      </c>
      <c r="B97" s="13" t="s">
        <v>255</v>
      </c>
      <c r="C97" s="6" t="s">
        <v>34</v>
      </c>
      <c r="D97" s="13" t="s">
        <v>11</v>
      </c>
      <c r="E97" s="4">
        <v>3650</v>
      </c>
      <c r="F97" s="10"/>
    </row>
    <row r="98" spans="1:6" x14ac:dyDescent="0.25">
      <c r="A98" t="s">
        <v>277</v>
      </c>
      <c r="B98" s="13" t="s">
        <v>219</v>
      </c>
      <c r="C98" s="6" t="s">
        <v>34</v>
      </c>
      <c r="D98" s="13" t="s">
        <v>95</v>
      </c>
      <c r="E98" s="4">
        <v>4150</v>
      </c>
      <c r="F98" s="10"/>
    </row>
    <row r="99" spans="1:6" x14ac:dyDescent="0.25">
      <c r="A99" t="s">
        <v>276</v>
      </c>
      <c r="B99" s="13" t="s">
        <v>96</v>
      </c>
      <c r="C99" s="6" t="s">
        <v>34</v>
      </c>
      <c r="D99" s="13" t="s">
        <v>95</v>
      </c>
      <c r="E99" s="4">
        <v>4150</v>
      </c>
      <c r="F99" s="10"/>
    </row>
    <row r="100" spans="1:6" x14ac:dyDescent="0.25">
      <c r="A100" t="s">
        <v>278</v>
      </c>
      <c r="B100" s="13" t="s">
        <v>128</v>
      </c>
      <c r="C100" s="6" t="s">
        <v>34</v>
      </c>
      <c r="D100" s="13" t="s">
        <v>105</v>
      </c>
      <c r="E100" s="4">
        <v>6000</v>
      </c>
      <c r="F100" s="10"/>
    </row>
    <row r="101" spans="1:6" x14ac:dyDescent="0.25">
      <c r="A101" t="s">
        <v>278</v>
      </c>
      <c r="B101" s="13" t="s">
        <v>266</v>
      </c>
      <c r="C101" s="6" t="s">
        <v>34</v>
      </c>
      <c r="D101" s="13" t="s">
        <v>11</v>
      </c>
      <c r="E101" s="4">
        <v>3650</v>
      </c>
      <c r="F101" s="10"/>
    </row>
    <row r="102" spans="1:6" x14ac:dyDescent="0.25">
      <c r="A102" t="s">
        <v>278</v>
      </c>
      <c r="B102" s="13" t="s">
        <v>243</v>
      </c>
      <c r="C102" s="6" t="s">
        <v>34</v>
      </c>
      <c r="D102" s="13" t="s">
        <v>95</v>
      </c>
      <c r="E102" s="4">
        <v>4350</v>
      </c>
      <c r="F102" s="10"/>
    </row>
    <row r="103" spans="1:6" x14ac:dyDescent="0.25">
      <c r="A103" t="s">
        <v>275</v>
      </c>
      <c r="B103" s="13" t="s">
        <v>248</v>
      </c>
      <c r="C103" s="6" t="s">
        <v>34</v>
      </c>
      <c r="D103" s="13" t="s">
        <v>11</v>
      </c>
      <c r="E103" s="4">
        <v>3850</v>
      </c>
      <c r="F103" s="10"/>
    </row>
    <row r="104" spans="1:6" x14ac:dyDescent="0.25">
      <c r="A104" t="s">
        <v>278</v>
      </c>
      <c r="B104" s="13" t="s">
        <v>175</v>
      </c>
      <c r="C104" s="6" t="s">
        <v>34</v>
      </c>
      <c r="D104" s="13" t="s">
        <v>11</v>
      </c>
      <c r="E104" s="4">
        <v>3650</v>
      </c>
      <c r="F104" s="10"/>
    </row>
    <row r="105" spans="1:6" x14ac:dyDescent="0.25">
      <c r="A105" t="s">
        <v>275</v>
      </c>
      <c r="B105" s="13" t="s">
        <v>254</v>
      </c>
      <c r="C105" s="6" t="s">
        <v>34</v>
      </c>
      <c r="D105" s="13" t="s">
        <v>11</v>
      </c>
      <c r="E105" s="4">
        <v>3100</v>
      </c>
      <c r="F105" s="10"/>
    </row>
    <row r="106" spans="1:6" x14ac:dyDescent="0.25">
      <c r="A106" t="s">
        <v>275</v>
      </c>
      <c r="B106" s="13" t="s">
        <v>178</v>
      </c>
      <c r="C106" s="6" t="s">
        <v>34</v>
      </c>
      <c r="D106" s="13" t="s">
        <v>11</v>
      </c>
      <c r="E106" s="4">
        <v>3400</v>
      </c>
      <c r="F106" s="10"/>
    </row>
    <row r="107" spans="1:6" x14ac:dyDescent="0.25">
      <c r="A107" t="s">
        <v>275</v>
      </c>
      <c r="B107" s="13" t="s">
        <v>189</v>
      </c>
      <c r="C107" s="6" t="s">
        <v>34</v>
      </c>
      <c r="D107" s="13" t="s">
        <v>11</v>
      </c>
      <c r="E107" s="4">
        <v>3100</v>
      </c>
      <c r="F107" s="10"/>
    </row>
    <row r="108" spans="1:6" x14ac:dyDescent="0.25">
      <c r="A108" t="s">
        <v>277</v>
      </c>
      <c r="B108" s="13" t="s">
        <v>249</v>
      </c>
      <c r="C108" s="6" t="s">
        <v>34</v>
      </c>
      <c r="D108" s="13" t="s">
        <v>105</v>
      </c>
      <c r="E108" s="4">
        <v>5900</v>
      </c>
      <c r="F108" s="10"/>
    </row>
    <row r="109" spans="1:6" x14ac:dyDescent="0.25">
      <c r="A109" t="s">
        <v>278</v>
      </c>
      <c r="B109" s="13" t="s">
        <v>230</v>
      </c>
      <c r="C109" s="6" t="s">
        <v>34</v>
      </c>
      <c r="D109" s="13" t="s">
        <v>95</v>
      </c>
      <c r="E109" s="4">
        <v>4350</v>
      </c>
      <c r="F109" s="10"/>
    </row>
    <row r="110" spans="1:6" x14ac:dyDescent="0.25">
      <c r="A110" t="s">
        <v>278</v>
      </c>
      <c r="B110" s="13" t="s">
        <v>226</v>
      </c>
      <c r="C110" s="6" t="s">
        <v>34</v>
      </c>
      <c r="D110" s="13" t="s">
        <v>11</v>
      </c>
      <c r="E110" s="4">
        <v>3400</v>
      </c>
      <c r="F110" s="10"/>
    </row>
    <row r="111" spans="1:6" x14ac:dyDescent="0.25">
      <c r="A111" t="s">
        <v>277</v>
      </c>
      <c r="B111" s="13" t="s">
        <v>158</v>
      </c>
      <c r="C111" s="6" t="s">
        <v>39</v>
      </c>
      <c r="D111" s="13" t="s">
        <v>11</v>
      </c>
      <c r="E111" s="4">
        <v>3850</v>
      </c>
      <c r="F111" s="10"/>
    </row>
    <row r="112" spans="1:6" x14ac:dyDescent="0.25">
      <c r="A112" t="s">
        <v>278</v>
      </c>
      <c r="B112" s="13" t="s">
        <v>216</v>
      </c>
      <c r="C112" s="6" t="s">
        <v>34</v>
      </c>
      <c r="D112" s="13" t="s">
        <v>11</v>
      </c>
      <c r="E112" s="4">
        <v>3650</v>
      </c>
      <c r="F112" s="10"/>
    </row>
    <row r="113" spans="1:6" x14ac:dyDescent="0.25">
      <c r="A113" t="s">
        <v>275</v>
      </c>
      <c r="B113" s="13" t="s">
        <v>75</v>
      </c>
      <c r="C113" s="6" t="s">
        <v>39</v>
      </c>
      <c r="D113" s="13" t="s">
        <v>95</v>
      </c>
      <c r="E113" s="4">
        <v>4350</v>
      </c>
      <c r="F113" s="10"/>
    </row>
    <row r="114" spans="1:6" x14ac:dyDescent="0.25">
      <c r="A114" t="s">
        <v>278</v>
      </c>
      <c r="B114" s="13" t="s">
        <v>232</v>
      </c>
      <c r="C114" s="6" t="s">
        <v>34</v>
      </c>
      <c r="D114" s="13" t="s">
        <v>95</v>
      </c>
      <c r="E114" s="4">
        <v>4150</v>
      </c>
      <c r="F114" s="10"/>
    </row>
    <row r="115" spans="1:6" x14ac:dyDescent="0.25">
      <c r="A115" t="s">
        <v>275</v>
      </c>
      <c r="B115" s="13" t="s">
        <v>93</v>
      </c>
      <c r="C115" s="6" t="s">
        <v>34</v>
      </c>
      <c r="D115" s="13" t="s">
        <v>11</v>
      </c>
      <c r="E115" s="4">
        <v>3850</v>
      </c>
      <c r="F115" s="10"/>
    </row>
    <row r="116" spans="1:6" x14ac:dyDescent="0.25">
      <c r="A116" t="s">
        <v>278</v>
      </c>
      <c r="B116" s="13" t="s">
        <v>181</v>
      </c>
      <c r="C116" s="6" t="s">
        <v>39</v>
      </c>
      <c r="D116" s="13" t="s">
        <v>95</v>
      </c>
      <c r="E116" s="4">
        <v>5140</v>
      </c>
      <c r="F116" s="10"/>
    </row>
    <row r="117" spans="1:6" x14ac:dyDescent="0.25">
      <c r="A117" t="s">
        <v>278</v>
      </c>
      <c r="B117" s="13" t="s">
        <v>192</v>
      </c>
      <c r="C117" s="6" t="s">
        <v>34</v>
      </c>
      <c r="D117" s="13" t="s">
        <v>105</v>
      </c>
      <c r="E117" s="4">
        <v>6600</v>
      </c>
      <c r="F117" s="10"/>
    </row>
    <row r="118" spans="1:6" x14ac:dyDescent="0.25">
      <c r="A118" t="s">
        <v>275</v>
      </c>
      <c r="B118" s="13" t="s">
        <v>156</v>
      </c>
      <c r="C118" s="6" t="s">
        <v>39</v>
      </c>
      <c r="D118" s="13" t="s">
        <v>95</v>
      </c>
      <c r="E118" s="4">
        <v>4150</v>
      </c>
      <c r="F118" s="10"/>
    </row>
    <row r="119" spans="1:6" x14ac:dyDescent="0.25">
      <c r="A119" t="s">
        <v>278</v>
      </c>
      <c r="B119" s="13" t="s">
        <v>179</v>
      </c>
      <c r="C119" s="6" t="s">
        <v>34</v>
      </c>
      <c r="D119" s="13" t="s">
        <v>95</v>
      </c>
      <c r="E119" s="4">
        <v>5750</v>
      </c>
      <c r="F119" s="10"/>
    </row>
    <row r="120" spans="1:6" x14ac:dyDescent="0.25">
      <c r="A120" t="s">
        <v>277</v>
      </c>
      <c r="B120" s="13" t="s">
        <v>120</v>
      </c>
      <c r="C120" s="6" t="s">
        <v>34</v>
      </c>
      <c r="D120" s="13" t="s">
        <v>95</v>
      </c>
      <c r="E120" s="4">
        <v>4350</v>
      </c>
      <c r="F120" s="10"/>
    </row>
    <row r="121" spans="1:6" x14ac:dyDescent="0.25">
      <c r="A121" t="s">
        <v>277</v>
      </c>
      <c r="B121" s="13" t="s">
        <v>142</v>
      </c>
      <c r="C121" s="6" t="s">
        <v>34</v>
      </c>
      <c r="D121" s="13" t="s">
        <v>95</v>
      </c>
      <c r="E121" s="4">
        <v>4900</v>
      </c>
      <c r="F121" s="10"/>
    </row>
    <row r="122" spans="1:6" x14ac:dyDescent="0.25">
      <c r="A122" t="s">
        <v>278</v>
      </c>
      <c r="B122" s="13" t="s">
        <v>171</v>
      </c>
      <c r="C122" s="6" t="s">
        <v>34</v>
      </c>
      <c r="D122" s="13" t="s">
        <v>95</v>
      </c>
      <c r="E122" s="4">
        <v>5000</v>
      </c>
      <c r="F122" s="10"/>
    </row>
    <row r="123" spans="1:6" x14ac:dyDescent="0.25">
      <c r="A123" t="s">
        <v>277</v>
      </c>
      <c r="B123" s="13" t="s">
        <v>263</v>
      </c>
      <c r="C123" s="6" t="s">
        <v>34</v>
      </c>
      <c r="D123" s="13" t="s">
        <v>95</v>
      </c>
      <c r="E123" s="4">
        <v>4350</v>
      </c>
      <c r="F123" s="10"/>
    </row>
    <row r="124" spans="1:6" x14ac:dyDescent="0.25">
      <c r="A124" t="s">
        <v>275</v>
      </c>
      <c r="B124" s="13" t="s">
        <v>188</v>
      </c>
      <c r="C124" s="6" t="s">
        <v>34</v>
      </c>
      <c r="D124" s="13" t="s">
        <v>95</v>
      </c>
      <c r="E124" s="4">
        <v>4150</v>
      </c>
      <c r="F124" s="10"/>
    </row>
    <row r="125" spans="1:6" x14ac:dyDescent="0.25">
      <c r="A125" t="s">
        <v>277</v>
      </c>
      <c r="B125" s="13" t="s">
        <v>137</v>
      </c>
      <c r="C125" s="6" t="s">
        <v>34</v>
      </c>
      <c r="D125" s="13" t="s">
        <v>95</v>
      </c>
      <c r="E125" s="4">
        <v>4600</v>
      </c>
      <c r="F125" s="10"/>
    </row>
    <row r="126" spans="1:6" x14ac:dyDescent="0.25">
      <c r="A126" t="s">
        <v>275</v>
      </c>
      <c r="B126" s="13" t="s">
        <v>150</v>
      </c>
      <c r="C126" s="6" t="s">
        <v>34</v>
      </c>
      <c r="D126" s="13" t="s">
        <v>11</v>
      </c>
      <c r="E126" s="4">
        <v>3100</v>
      </c>
      <c r="F126" s="10"/>
    </row>
    <row r="127" spans="1:6" x14ac:dyDescent="0.25">
      <c r="A127" t="s">
        <v>277</v>
      </c>
      <c r="B127" s="13" t="s">
        <v>104</v>
      </c>
      <c r="C127" s="6" t="s">
        <v>39</v>
      </c>
      <c r="D127" s="13" t="s">
        <v>105</v>
      </c>
      <c r="E127" s="4">
        <v>6600</v>
      </c>
      <c r="F127" s="10"/>
    </row>
    <row r="128" spans="1:6" x14ac:dyDescent="0.25">
      <c r="A128" t="s">
        <v>277</v>
      </c>
      <c r="B128" s="13" t="s">
        <v>159</v>
      </c>
      <c r="C128" s="6" t="s">
        <v>34</v>
      </c>
      <c r="D128" s="13" t="s">
        <v>95</v>
      </c>
      <c r="E128" s="4">
        <v>5200</v>
      </c>
      <c r="F128" s="10"/>
    </row>
    <row r="129" spans="1:6" x14ac:dyDescent="0.25">
      <c r="A129" t="s">
        <v>278</v>
      </c>
      <c r="B129" s="13" t="s">
        <v>228</v>
      </c>
      <c r="C129" s="6" t="s">
        <v>39</v>
      </c>
      <c r="D129" s="13" t="s">
        <v>95</v>
      </c>
      <c r="E129" s="4">
        <v>3600</v>
      </c>
      <c r="F129" s="10"/>
    </row>
    <row r="130" spans="1:6" x14ac:dyDescent="0.25">
      <c r="A130" t="s">
        <v>278</v>
      </c>
      <c r="B130" s="13" t="s">
        <v>154</v>
      </c>
      <c r="C130" s="6" t="s">
        <v>39</v>
      </c>
      <c r="D130" s="13" t="s">
        <v>11</v>
      </c>
      <c r="E130" s="4">
        <v>3650</v>
      </c>
      <c r="F130" s="10"/>
    </row>
    <row r="131" spans="1:6" x14ac:dyDescent="0.25">
      <c r="A131" t="s">
        <v>277</v>
      </c>
      <c r="B131" s="13" t="s">
        <v>203</v>
      </c>
      <c r="C131" s="6" t="s">
        <v>39</v>
      </c>
      <c r="D131" s="13" t="s">
        <v>95</v>
      </c>
      <c r="E131" s="4">
        <v>4150</v>
      </c>
      <c r="F131" s="10"/>
    </row>
    <row r="132" spans="1:6" x14ac:dyDescent="0.25">
      <c r="A132" t="s">
        <v>277</v>
      </c>
      <c r="B132" s="13" t="s">
        <v>165</v>
      </c>
      <c r="C132" s="6" t="s">
        <v>34</v>
      </c>
      <c r="D132" s="13" t="s">
        <v>95</v>
      </c>
      <c r="E132" s="4">
        <v>4350</v>
      </c>
      <c r="F132" s="10"/>
    </row>
    <row r="133" spans="1:6" x14ac:dyDescent="0.25">
      <c r="A133" t="s">
        <v>278</v>
      </c>
      <c r="B133" s="13" t="s">
        <v>235</v>
      </c>
      <c r="C133" s="6" t="s">
        <v>34</v>
      </c>
      <c r="D133" s="13" t="s">
        <v>11</v>
      </c>
      <c r="E133" s="4">
        <v>3650</v>
      </c>
      <c r="F133" s="10"/>
    </row>
    <row r="134" spans="1:6" x14ac:dyDescent="0.25">
      <c r="A134" t="s">
        <v>275</v>
      </c>
      <c r="B134" s="13" t="s">
        <v>107</v>
      </c>
      <c r="C134" s="6" t="s">
        <v>34</v>
      </c>
      <c r="D134" s="13" t="s">
        <v>95</v>
      </c>
      <c r="E134" s="4">
        <v>4350</v>
      </c>
      <c r="F134" s="10"/>
    </row>
    <row r="135" spans="1:6" x14ac:dyDescent="0.25">
      <c r="A135" t="s">
        <v>275</v>
      </c>
      <c r="B135" s="13" t="s">
        <v>193</v>
      </c>
      <c r="C135" s="6" t="s">
        <v>16</v>
      </c>
      <c r="D135" s="13" t="s">
        <v>95</v>
      </c>
      <c r="E135" s="4">
        <v>4150</v>
      </c>
      <c r="F135" s="10"/>
    </row>
    <row r="136" spans="1:6" x14ac:dyDescent="0.25">
      <c r="A136" t="s">
        <v>275</v>
      </c>
      <c r="B136" s="13" t="s">
        <v>145</v>
      </c>
      <c r="C136" s="6" t="s">
        <v>34</v>
      </c>
      <c r="D136" s="13" t="s">
        <v>95</v>
      </c>
      <c r="E136" s="4">
        <v>4750</v>
      </c>
      <c r="F136" s="10"/>
    </row>
    <row r="137" spans="1:6" x14ac:dyDescent="0.25">
      <c r="A137" t="s">
        <v>277</v>
      </c>
      <c r="B137" s="13" t="s">
        <v>117</v>
      </c>
      <c r="C137" s="6" t="s">
        <v>34</v>
      </c>
      <c r="D137" s="13" t="s">
        <v>105</v>
      </c>
      <c r="E137" s="4">
        <v>6000</v>
      </c>
      <c r="F137" s="10"/>
    </row>
    <row r="138" spans="1:6" x14ac:dyDescent="0.25">
      <c r="A138" t="s">
        <v>278</v>
      </c>
      <c r="B138" s="13" t="s">
        <v>191</v>
      </c>
      <c r="C138" s="6" t="s">
        <v>34</v>
      </c>
      <c r="D138" s="13" t="s">
        <v>11</v>
      </c>
      <c r="E138" s="4">
        <v>3850</v>
      </c>
      <c r="F138" s="10"/>
    </row>
    <row r="139" spans="1:6" x14ac:dyDescent="0.25">
      <c r="A139" t="s">
        <v>275</v>
      </c>
      <c r="B139" s="13" t="s">
        <v>184</v>
      </c>
      <c r="C139" s="6" t="s">
        <v>34</v>
      </c>
      <c r="D139" s="13" t="s">
        <v>95</v>
      </c>
      <c r="E139" s="4">
        <v>5750</v>
      </c>
      <c r="F139" s="10"/>
    </row>
    <row r="140" spans="1:6" x14ac:dyDescent="0.25">
      <c r="A140" t="s">
        <v>275</v>
      </c>
      <c r="B140" s="13" t="s">
        <v>259</v>
      </c>
      <c r="C140" s="6" t="s">
        <v>34</v>
      </c>
      <c r="D140" s="13" t="s">
        <v>105</v>
      </c>
      <c r="E140" s="4">
        <v>5900</v>
      </c>
      <c r="F140" s="10"/>
    </row>
    <row r="141" spans="1:6" x14ac:dyDescent="0.25">
      <c r="A141" t="s">
        <v>277</v>
      </c>
      <c r="B141" s="13" t="s">
        <v>269</v>
      </c>
      <c r="C141" s="6" t="s">
        <v>39</v>
      </c>
      <c r="D141" s="13" t="s">
        <v>95</v>
      </c>
      <c r="E141" s="4">
        <v>4350</v>
      </c>
      <c r="F141" s="10"/>
    </row>
    <row r="142" spans="1:6" x14ac:dyDescent="0.25">
      <c r="A142" t="s">
        <v>277</v>
      </c>
      <c r="B142" s="13" t="s">
        <v>214</v>
      </c>
      <c r="C142" s="6" t="s">
        <v>34</v>
      </c>
      <c r="D142" s="13" t="s">
        <v>95</v>
      </c>
      <c r="E142" s="4">
        <v>4150</v>
      </c>
      <c r="F142" s="10"/>
    </row>
    <row r="143" spans="1:6" x14ac:dyDescent="0.25">
      <c r="A143" t="s">
        <v>277</v>
      </c>
      <c r="B143" s="13" t="s">
        <v>100</v>
      </c>
      <c r="C143" s="6" t="s">
        <v>34</v>
      </c>
      <c r="D143" s="13" t="s">
        <v>95</v>
      </c>
      <c r="E143" s="4">
        <v>4750</v>
      </c>
      <c r="F143" s="10"/>
    </row>
    <row r="144" spans="1:6" x14ac:dyDescent="0.25">
      <c r="A144" t="s">
        <v>277</v>
      </c>
      <c r="B144" s="13" t="s">
        <v>174</v>
      </c>
      <c r="C144" s="6" t="s">
        <v>34</v>
      </c>
      <c r="D144" s="13" t="s">
        <v>105</v>
      </c>
      <c r="E144" s="4">
        <v>4600</v>
      </c>
      <c r="F144" s="10"/>
    </row>
    <row r="145" spans="1:6" x14ac:dyDescent="0.25">
      <c r="A145" t="s">
        <v>277</v>
      </c>
      <c r="B145" s="13" t="s">
        <v>213</v>
      </c>
      <c r="C145" s="6" t="s">
        <v>39</v>
      </c>
      <c r="D145" s="13" t="s">
        <v>11</v>
      </c>
      <c r="E145" s="4">
        <v>4100</v>
      </c>
      <c r="F145" s="10"/>
    </row>
    <row r="146" spans="1:6" x14ac:dyDescent="0.25">
      <c r="A146" t="s">
        <v>278</v>
      </c>
      <c r="B146" s="13" t="s">
        <v>238</v>
      </c>
      <c r="C146" s="6" t="s">
        <v>34</v>
      </c>
      <c r="D146" s="13" t="s">
        <v>95</v>
      </c>
      <c r="E146" s="4">
        <v>3900</v>
      </c>
      <c r="F146" s="10"/>
    </row>
    <row r="147" spans="1:6" x14ac:dyDescent="0.25">
      <c r="A147" t="s">
        <v>277</v>
      </c>
      <c r="B147" s="13" t="s">
        <v>126</v>
      </c>
      <c r="C147" s="6" t="s">
        <v>34</v>
      </c>
      <c r="D147" s="13" t="s">
        <v>11</v>
      </c>
      <c r="E147" s="4">
        <v>3650</v>
      </c>
      <c r="F147" s="10"/>
    </row>
    <row r="148" spans="1:6" x14ac:dyDescent="0.25">
      <c r="A148" t="s">
        <v>278</v>
      </c>
      <c r="B148" s="13" t="s">
        <v>237</v>
      </c>
      <c r="C148" s="6" t="s">
        <v>34</v>
      </c>
      <c r="D148" s="13" t="s">
        <v>11</v>
      </c>
      <c r="E148" s="4">
        <v>3250</v>
      </c>
      <c r="F148" s="10"/>
    </row>
    <row r="149" spans="1:6" x14ac:dyDescent="0.25">
      <c r="A149" t="s">
        <v>278</v>
      </c>
      <c r="B149" s="13" t="s">
        <v>129</v>
      </c>
      <c r="C149" s="6" t="s">
        <v>39</v>
      </c>
      <c r="D149" s="13" t="s">
        <v>95</v>
      </c>
      <c r="E149" s="4">
        <v>4150</v>
      </c>
      <c r="F149" s="10"/>
    </row>
    <row r="150" spans="1:6" x14ac:dyDescent="0.25">
      <c r="A150" t="s">
        <v>277</v>
      </c>
      <c r="B150" s="13" t="s">
        <v>215</v>
      </c>
      <c r="C150" s="6" t="s">
        <v>34</v>
      </c>
      <c r="D150" s="13" t="s">
        <v>105</v>
      </c>
      <c r="E150" s="4">
        <v>6600</v>
      </c>
      <c r="F150" s="10"/>
    </row>
    <row r="151" spans="1:6" x14ac:dyDescent="0.25">
      <c r="A151" t="s">
        <v>278</v>
      </c>
      <c r="B151" s="13" t="s">
        <v>223</v>
      </c>
      <c r="C151" s="6" t="s">
        <v>34</v>
      </c>
      <c r="D151" s="13" t="s">
        <v>11</v>
      </c>
      <c r="E151" s="4">
        <v>3250</v>
      </c>
      <c r="F151" s="10"/>
    </row>
    <row r="152" spans="1:6" x14ac:dyDescent="0.25">
      <c r="A152" t="s">
        <v>277</v>
      </c>
      <c r="B152" s="13" t="s">
        <v>98</v>
      </c>
      <c r="C152" s="6" t="s">
        <v>39</v>
      </c>
      <c r="D152" s="13" t="s">
        <v>11</v>
      </c>
      <c r="E152" s="4">
        <v>3650</v>
      </c>
      <c r="F152" s="10"/>
    </row>
    <row r="153" spans="1:6" x14ac:dyDescent="0.25">
      <c r="A153" t="s">
        <v>277</v>
      </c>
      <c r="B153" s="13" t="s">
        <v>163</v>
      </c>
      <c r="C153" s="6" t="s">
        <v>34</v>
      </c>
      <c r="D153" s="13" t="s">
        <v>95</v>
      </c>
      <c r="E153" s="4">
        <v>5315</v>
      </c>
    </row>
    <row r="154" spans="1:6" x14ac:dyDescent="0.25">
      <c r="A154" t="s">
        <v>275</v>
      </c>
      <c r="B154" s="13" t="s">
        <v>257</v>
      </c>
      <c r="C154" s="6" t="s">
        <v>34</v>
      </c>
      <c r="D154" s="13" t="s">
        <v>105</v>
      </c>
      <c r="E154" s="4">
        <v>5750</v>
      </c>
    </row>
    <row r="155" spans="1:6" x14ac:dyDescent="0.25">
      <c r="A155" t="s">
        <v>277</v>
      </c>
      <c r="B155" s="13" t="s">
        <v>166</v>
      </c>
      <c r="C155" s="6" t="s">
        <v>39</v>
      </c>
      <c r="D155" s="13" t="s">
        <v>95</v>
      </c>
      <c r="E155" s="4">
        <v>4600</v>
      </c>
    </row>
    <row r="156" spans="1:6" x14ac:dyDescent="0.25">
      <c r="A156" t="s">
        <v>278</v>
      </c>
      <c r="B156" s="13" t="s">
        <v>260</v>
      </c>
      <c r="C156" s="6" t="s">
        <v>39</v>
      </c>
      <c r="D156" s="13" t="s">
        <v>11</v>
      </c>
      <c r="E156" s="4">
        <v>3850</v>
      </c>
    </row>
    <row r="157" spans="1:6" x14ac:dyDescent="0.25">
      <c r="A157" t="s">
        <v>275</v>
      </c>
      <c r="B157" s="13" t="s">
        <v>182</v>
      </c>
      <c r="C157" s="6" t="s">
        <v>16</v>
      </c>
      <c r="D157" s="13" t="s">
        <v>11</v>
      </c>
      <c r="E157" s="4">
        <v>3850</v>
      </c>
    </row>
    <row r="158" spans="1:6" x14ac:dyDescent="0.25">
      <c r="A158" t="s">
        <v>278</v>
      </c>
      <c r="B158" s="13" t="s">
        <v>201</v>
      </c>
      <c r="C158" s="6" t="s">
        <v>39</v>
      </c>
      <c r="D158" s="13" t="s">
        <v>95</v>
      </c>
      <c r="E158" s="4">
        <v>4150</v>
      </c>
    </row>
    <row r="159" spans="1:6" x14ac:dyDescent="0.25">
      <c r="A159" t="s">
        <v>278</v>
      </c>
      <c r="B159" s="13" t="s">
        <v>268</v>
      </c>
      <c r="C159" s="6" t="s">
        <v>39</v>
      </c>
      <c r="D159" s="13" t="s">
        <v>95</v>
      </c>
      <c r="E159" s="4">
        <v>3900</v>
      </c>
    </row>
    <row r="160" spans="1:6" x14ac:dyDescent="0.25">
      <c r="A160" t="s">
        <v>278</v>
      </c>
      <c r="B160" s="13" t="s">
        <v>195</v>
      </c>
      <c r="C160" s="6" t="s">
        <v>39</v>
      </c>
      <c r="D160" s="13" t="s">
        <v>105</v>
      </c>
      <c r="E160" s="4">
        <v>6150</v>
      </c>
    </row>
    <row r="161" spans="1:5" x14ac:dyDescent="0.25">
      <c r="A161" t="s">
        <v>277</v>
      </c>
      <c r="B161" s="13" t="s">
        <v>147</v>
      </c>
      <c r="C161" s="6" t="s">
        <v>39</v>
      </c>
      <c r="D161" s="13" t="s">
        <v>95</v>
      </c>
      <c r="E161" s="4">
        <v>4600</v>
      </c>
    </row>
    <row r="162" spans="1:5" x14ac:dyDescent="0.25">
      <c r="A162" t="s">
        <v>278</v>
      </c>
      <c r="B162" s="13" t="s">
        <v>267</v>
      </c>
      <c r="C162" s="6" t="s">
        <v>34</v>
      </c>
      <c r="D162" s="13" t="s">
        <v>11</v>
      </c>
      <c r="E162" s="4">
        <v>3100</v>
      </c>
    </row>
    <row r="163" spans="1:5" x14ac:dyDescent="0.25">
      <c r="A163" t="s">
        <v>277</v>
      </c>
      <c r="B163" s="13" t="s">
        <v>109</v>
      </c>
      <c r="C163" s="6" t="s">
        <v>34</v>
      </c>
      <c r="D163" s="13" t="s">
        <v>95</v>
      </c>
      <c r="E163" s="4">
        <v>4900</v>
      </c>
    </row>
    <row r="164" spans="1:5" x14ac:dyDescent="0.25">
      <c r="A164" t="s">
        <v>275</v>
      </c>
      <c r="B164" s="13" t="s">
        <v>169</v>
      </c>
      <c r="C164" s="6" t="s">
        <v>39</v>
      </c>
      <c r="D164" s="13" t="s">
        <v>11</v>
      </c>
      <c r="E164" s="4">
        <v>3250</v>
      </c>
    </row>
    <row r="165" spans="1:5" x14ac:dyDescent="0.25">
      <c r="A165" t="s">
        <v>278</v>
      </c>
      <c r="B165" s="13" t="s">
        <v>108</v>
      </c>
      <c r="C165" s="6" t="s">
        <v>34</v>
      </c>
      <c r="D165" s="13" t="s">
        <v>11</v>
      </c>
      <c r="E165" s="4">
        <v>4100</v>
      </c>
    </row>
    <row r="166" spans="1:5" x14ac:dyDescent="0.25">
      <c r="A166" t="s">
        <v>275</v>
      </c>
      <c r="B166" s="13" t="s">
        <v>124</v>
      </c>
      <c r="C166" s="6" t="s">
        <v>39</v>
      </c>
      <c r="D166" s="13" t="s">
        <v>95</v>
      </c>
      <c r="E166" s="4">
        <v>4150</v>
      </c>
    </row>
    <row r="167" spans="1:5" x14ac:dyDescent="0.25">
      <c r="A167" t="s">
        <v>278</v>
      </c>
      <c r="B167" s="13" t="s">
        <v>245</v>
      </c>
      <c r="C167" s="6" t="s">
        <v>39</v>
      </c>
      <c r="D167" s="13" t="s">
        <v>11</v>
      </c>
      <c r="E167" s="4">
        <v>4100</v>
      </c>
    </row>
    <row r="168" spans="1:5" x14ac:dyDescent="0.25">
      <c r="A168" t="s">
        <v>277</v>
      </c>
      <c r="B168" s="13" t="s">
        <v>199</v>
      </c>
      <c r="C168" s="6" t="s">
        <v>34</v>
      </c>
      <c r="D168" s="13" t="s">
        <v>95</v>
      </c>
      <c r="E168" s="4">
        <v>5900</v>
      </c>
    </row>
    <row r="169" spans="1:5" x14ac:dyDescent="0.25">
      <c r="A169" t="s">
        <v>275</v>
      </c>
      <c r="B169" s="13" t="s">
        <v>110</v>
      </c>
      <c r="C169" s="6" t="s">
        <v>39</v>
      </c>
      <c r="D169" s="13" t="s">
        <v>95</v>
      </c>
      <c r="E169" s="4">
        <v>4150</v>
      </c>
    </row>
    <row r="170" spans="1:5" x14ac:dyDescent="0.25">
      <c r="A170" t="s">
        <v>277</v>
      </c>
      <c r="B170" s="13" t="s">
        <v>261</v>
      </c>
      <c r="C170" s="6" t="s">
        <v>39</v>
      </c>
      <c r="D170" s="13" t="s">
        <v>11</v>
      </c>
      <c r="E170" s="4">
        <v>3100</v>
      </c>
    </row>
    <row r="171" spans="1:5" x14ac:dyDescent="0.25">
      <c r="A171" t="s">
        <v>275</v>
      </c>
      <c r="B171" s="13" t="s">
        <v>149</v>
      </c>
      <c r="C171" s="6" t="s">
        <v>39</v>
      </c>
      <c r="D171" s="13" t="s">
        <v>11</v>
      </c>
      <c r="E171" s="4">
        <v>3650</v>
      </c>
    </row>
    <row r="172" spans="1:5" x14ac:dyDescent="0.25">
      <c r="A172" t="s">
        <v>277</v>
      </c>
      <c r="B172" s="13" t="s">
        <v>251</v>
      </c>
      <c r="C172" s="6" t="s">
        <v>39</v>
      </c>
      <c r="D172" s="13" t="s">
        <v>95</v>
      </c>
      <c r="E172" s="4">
        <v>4350</v>
      </c>
    </row>
    <row r="173" spans="1:5" x14ac:dyDescent="0.25">
      <c r="A173" t="s">
        <v>277</v>
      </c>
      <c r="B173" s="13" t="s">
        <v>127</v>
      </c>
      <c r="C173" s="6" t="s">
        <v>34</v>
      </c>
      <c r="D173" s="13" t="s">
        <v>105</v>
      </c>
      <c r="E173" s="4">
        <v>4600</v>
      </c>
    </row>
    <row r="174" spans="1:5" x14ac:dyDescent="0.25">
      <c r="A174" t="s">
        <v>275</v>
      </c>
      <c r="B174" s="13" t="s">
        <v>217</v>
      </c>
      <c r="C174" s="6" t="s">
        <v>39</v>
      </c>
      <c r="D174" s="13" t="s">
        <v>95</v>
      </c>
      <c r="E174" s="4">
        <v>3900</v>
      </c>
    </row>
    <row r="175" spans="1:5" x14ac:dyDescent="0.25">
      <c r="A175" t="s">
        <v>277</v>
      </c>
      <c r="B175" s="13" t="s">
        <v>146</v>
      </c>
      <c r="C175" s="6" t="s">
        <v>39</v>
      </c>
      <c r="D175" s="13" t="s">
        <v>105</v>
      </c>
      <c r="E175" s="4">
        <v>6000</v>
      </c>
    </row>
    <row r="176" spans="1:5" x14ac:dyDescent="0.25">
      <c r="A176" t="s">
        <v>275</v>
      </c>
      <c r="B176" s="13" t="s">
        <v>115</v>
      </c>
      <c r="C176" s="6" t="s">
        <v>34</v>
      </c>
      <c r="D176" s="13" t="s">
        <v>105</v>
      </c>
      <c r="E176" s="4">
        <v>6000</v>
      </c>
    </row>
    <row r="177" spans="1:5" x14ac:dyDescent="0.25">
      <c r="A177" t="s">
        <v>278</v>
      </c>
      <c r="B177" s="13" t="s">
        <v>153</v>
      </c>
      <c r="C177" s="6" t="s">
        <v>39</v>
      </c>
      <c r="D177" s="13" t="s">
        <v>11</v>
      </c>
      <c r="E177" s="4">
        <v>3100</v>
      </c>
    </row>
    <row r="178" spans="1:5" x14ac:dyDescent="0.25">
      <c r="A178" t="s">
        <v>278</v>
      </c>
      <c r="B178" s="13" t="s">
        <v>143</v>
      </c>
      <c r="C178" s="6" t="s">
        <v>34</v>
      </c>
      <c r="D178" s="13" t="s">
        <v>11</v>
      </c>
      <c r="E178" s="4">
        <v>3850</v>
      </c>
    </row>
    <row r="179" spans="1:5" x14ac:dyDescent="0.25">
      <c r="A179" t="s">
        <v>278</v>
      </c>
      <c r="B179" s="13" t="s">
        <v>212</v>
      </c>
      <c r="C179" s="6" t="s">
        <v>34</v>
      </c>
      <c r="D179" s="13" t="s">
        <v>105</v>
      </c>
      <c r="E179" s="4">
        <v>6350</v>
      </c>
    </row>
    <row r="180" spans="1:5" x14ac:dyDescent="0.25">
      <c r="A180" t="s">
        <v>278</v>
      </c>
      <c r="B180" s="13" t="s">
        <v>130</v>
      </c>
      <c r="C180" s="6" t="s">
        <v>34</v>
      </c>
      <c r="D180" s="13" t="s">
        <v>95</v>
      </c>
      <c r="E180" s="4">
        <v>4750</v>
      </c>
    </row>
    <row r="181" spans="1:5" x14ac:dyDescent="0.25">
      <c r="E181" s="4"/>
    </row>
    <row r="182" spans="1:5" x14ac:dyDescent="0.25">
      <c r="E182" s="4"/>
    </row>
    <row r="183" spans="1:5" x14ac:dyDescent="0.25">
      <c r="E183" s="4"/>
    </row>
    <row r="184" spans="1:5" x14ac:dyDescent="0.25">
      <c r="E184" s="4"/>
    </row>
    <row r="185" spans="1:5" x14ac:dyDescent="0.25">
      <c r="E185" s="4"/>
    </row>
    <row r="186" spans="1:5" x14ac:dyDescent="0.25">
      <c r="E186" s="4"/>
    </row>
    <row r="187" spans="1:5" x14ac:dyDescent="0.25">
      <c r="E187" s="4"/>
    </row>
    <row r="188" spans="1:5" x14ac:dyDescent="0.25">
      <c r="E188" s="4"/>
    </row>
    <row r="189" spans="1:5" x14ac:dyDescent="0.25">
      <c r="E189" s="4"/>
    </row>
    <row r="190" spans="1:5" x14ac:dyDescent="0.25">
      <c r="E190" s="4"/>
    </row>
    <row r="191" spans="1:5" x14ac:dyDescent="0.25">
      <c r="E191" s="4"/>
    </row>
    <row r="192" spans="1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</sheetData>
  <phoneticPr fontId="2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银行表1</vt:lpstr>
      <vt:lpstr>银行表2</vt:lpstr>
      <vt:lpstr>银行表3</vt:lpstr>
      <vt:lpstr>银行表4</vt:lpstr>
      <vt:lpstr>银行表5</vt:lpstr>
      <vt:lpstr>教师表</vt:lpstr>
      <vt:lpstr>工资表</vt:lpstr>
      <vt:lpstr>员工表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win7</cp:lastModifiedBy>
  <dcterms:created xsi:type="dcterms:W3CDTF">2011-11-20T03:04:02Z</dcterms:created>
  <dcterms:modified xsi:type="dcterms:W3CDTF">2016-07-12T14:32:08Z</dcterms:modified>
</cp:coreProperties>
</file>